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E6CFFE5-7A37-4966-A660-8A628036129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1" i="1" s="1"/>
  <c r="B24" i="1" s="1"/>
  <c r="B27" i="1" l="1"/>
</calcChain>
</file>

<file path=xl/sharedStrings.xml><?xml version="1.0" encoding="utf-8"?>
<sst xmlns="http://schemas.openxmlformats.org/spreadsheetml/2006/main" count="62" uniqueCount="50">
  <si>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</si>
  <si>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</si>
  <si>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</si>
  <si>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</si>
  <si>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</si>
  <si>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</si>
  <si>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</si>
  <si>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</si>
  <si>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</si>
  <si>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</si>
  <si>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</si>
  <si>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</si>
  <si>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AVX</t>
  </si>
  <si>
    <t>CIN3</t>
  </si>
  <si>
    <t>CIN2</t>
  </si>
  <si>
    <t>R5</t>
  </si>
  <si>
    <t>Panasonic</t>
  </si>
  <si>
    <t>-</t>
  </si>
  <si>
    <t>TLF50201EL</t>
  </si>
  <si>
    <t>electrolytic 47μF/50V</t>
  </si>
  <si>
    <t>ceramic 100nF/50V</t>
  </si>
  <si>
    <t>For improving EME</t>
  </si>
  <si>
    <t>COUT</t>
  </si>
  <si>
    <t>ceramic 10μF/25V</t>
  </si>
  <si>
    <t>DCATCH</t>
  </si>
  <si>
    <t>10BQ100 Schottky 1A/100V</t>
  </si>
  <si>
    <t>1 A current capability</t>
  </si>
  <si>
    <t>LOUT</t>
  </si>
  <si>
    <t>MSS1278T 10μH</t>
  </si>
  <si>
    <t>Coilcraft</t>
  </si>
  <si>
    <t>4.7 μH also possible</t>
  </si>
  <si>
    <t>0.25 W 47 kΩ</t>
  </si>
  <si>
    <t>fOSC set to 2.2 MHz</t>
  </si>
  <si>
    <t>2.2 MHz Step-Down Regulator 500 mA, 5 V, low quiescent current</t>
  </si>
  <si>
    <t>MAL214699101E3</t>
  </si>
  <si>
    <t>Vishay</t>
  </si>
  <si>
    <t>CAP ALUM 47UF 20% 50V SMD</t>
  </si>
  <si>
    <t>option</t>
  </si>
  <si>
    <t>10BQ100</t>
  </si>
  <si>
    <t>10μH 1.6A Inductor SMD 5.5x5.2x3.0mm 155*C</t>
  </si>
  <si>
    <t>IHLP2020CZER100M51</t>
  </si>
  <si>
    <t>Vishay offers low-profile &amp; soft-saturation</t>
  </si>
  <si>
    <t>10μH 2.5A Inductor SMD 5.5x5.2x3.0mm 125*C</t>
  </si>
  <si>
    <t>IHLP2020CZER100M01</t>
  </si>
  <si>
    <t>リファレンス回路リンク</t>
  </si>
  <si>
    <t>リファレンス回路掲載ページ</t>
  </si>
  <si>
    <t>ネクスティ問合せ</t>
  </si>
  <si>
    <t>https://www.e-nexty.com/inquiries/new</t>
  </si>
  <si>
    <t>P22</t>
    <phoneticPr fontId="32"/>
  </si>
  <si>
    <t>https://www.infineon.com/dgdl/Infineon-TLF50201EL-DS-v01_10-EN.pdf?fileId=5546d46258fc0bc1015969d2a3b741e5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</si>
</sst>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xf numFmtId="0" fontId="4" fillId="2" borderId="0" xfId="0" applyFont="1" applyFill="1"/>
    <xf numFmtId="0" fontId="29" fillId="2" borderId="0" xfId="0" applyFont="1" applyFill="1" applyAlignment="1">
      <alignment horizontal="center"/>
    </xf>
    <xf numFmtId="0" fontId="28" fillId="0" borderId="0" xfId="0" applyFont="1" applyAlignment="1">
      <alignment horizontal="center"/>
    </xf>
    <xf numFmtId="0" fontId="28" fillId="0" borderId="0" xfId="0" applyFont="1"/>
    <xf numFmtId="0" fontId="4" fillId="0" borderId="0" xfId="0" applyFont="1" applyAlignment="1">
      <alignment horizontal="left"/>
    </xf>
    <xf numFmtId="0" fontId="4" fillId="0" borderId="0" xfId="0" applyFont="1"/>
    <xf numFmtId="0" fontId="30" fillId="2" borderId="0" xfId="0" applyFont="1" applyFill="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F50201EL-DS-v01_10-EN.pdf?fileId=5546d46258fc0bc1015969d2a3b741e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9"/>
  <sheetViews>
    <sheetView tabSelected="1" topLeftCell="C5"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18</v>
      </c>
      <c r="F6" s="40"/>
      <c r="G6" s="40"/>
      <c r="H6" s="18"/>
    </row>
    <row r="7" spans="2:10" ht="15" customHeight="1">
      <c r="B7" s="19"/>
      <c r="C7" s="19"/>
      <c r="D7" s="23" t="s">
        <v>8</v>
      </c>
      <c r="E7" s="39" t="s">
        <v>33</v>
      </c>
      <c r="F7" s="39"/>
      <c r="G7" s="39"/>
      <c r="H7" s="19"/>
    </row>
    <row r="8" spans="2:10" ht="15" customHeight="1">
      <c r="B8" s="19"/>
      <c r="C8" s="19"/>
      <c r="D8" s="23" t="s">
        <v>9</v>
      </c>
      <c r="E8" s="38" t="s">
        <v>10</v>
      </c>
      <c r="F8" s="38"/>
      <c r="G8" s="38"/>
      <c r="H8" s="19"/>
    </row>
    <row r="9" spans="2:10" ht="15" customHeight="1">
      <c r="B9" s="19"/>
      <c r="C9" s="19"/>
      <c r="D9" s="23" t="s">
        <v>44</v>
      </c>
      <c r="E9" s="41" t="s">
        <v>49</v>
      </c>
      <c r="F9" s="24"/>
      <c r="G9" s="24"/>
      <c r="H9" s="19"/>
    </row>
    <row r="10" spans="2:10" ht="15" customHeight="1">
      <c r="B10" s="19"/>
      <c r="C10" s="19"/>
      <c r="D10" s="23" t="s">
        <v>45</v>
      </c>
      <c r="E10" s="42" t="s">
        <v>48</v>
      </c>
      <c r="F10" s="24"/>
      <c r="G10" s="24"/>
      <c r="H10" s="19"/>
    </row>
    <row r="11" spans="2:10" ht="15" customHeight="1">
      <c r="B11" s="19"/>
      <c r="C11" s="19"/>
      <c r="D11" s="23" t="s">
        <v>46</v>
      </c>
      <c r="E11" s="33" t="s">
        <v>47</v>
      </c>
      <c r="F11" s="24"/>
      <c r="G11" s="24"/>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14</v>
      </c>
      <c r="E16" s="4" t="s">
        <v>19</v>
      </c>
      <c r="F16" s="4" t="s">
        <v>12</v>
      </c>
      <c r="G16" s="4" t="s">
        <v>17</v>
      </c>
      <c r="H16" s="4"/>
      <c r="J16" s="22"/>
    </row>
    <row r="17" spans="2:10">
      <c r="B17" s="6"/>
      <c r="C17" s="6"/>
      <c r="D17" s="27" t="s">
        <v>37</v>
      </c>
      <c r="E17" s="25" t="s">
        <v>36</v>
      </c>
      <c r="F17" s="26" t="s">
        <v>35</v>
      </c>
      <c r="G17" s="26" t="s">
        <v>34</v>
      </c>
      <c r="H17" s="4"/>
      <c r="J17" s="22"/>
    </row>
    <row r="18" spans="2:10">
      <c r="B18" s="7">
        <f>B16+1</f>
        <v>2</v>
      </c>
      <c r="C18" s="7">
        <v>1</v>
      </c>
      <c r="D18" s="7" t="s">
        <v>13</v>
      </c>
      <c r="E18" s="5" t="s">
        <v>20</v>
      </c>
      <c r="F18" s="13" t="s">
        <v>12</v>
      </c>
      <c r="G18" s="5" t="s">
        <v>17</v>
      </c>
      <c r="H18" s="5" t="s">
        <v>21</v>
      </c>
      <c r="J18" s="22"/>
    </row>
    <row r="19" spans="2:10">
      <c r="B19" s="6">
        <f t="shared" ref="B19:B20" si="0">B18+1</f>
        <v>3</v>
      </c>
      <c r="C19" s="6">
        <v>1</v>
      </c>
      <c r="D19" s="6" t="s">
        <v>22</v>
      </c>
      <c r="E19" s="4" t="s">
        <v>23</v>
      </c>
      <c r="F19" s="14" t="s">
        <v>12</v>
      </c>
      <c r="G19" s="4" t="s">
        <v>17</v>
      </c>
      <c r="H19" s="4"/>
      <c r="J19" s="22"/>
    </row>
    <row r="20" spans="2:10">
      <c r="B20" s="7">
        <f t="shared" si="0"/>
        <v>4</v>
      </c>
      <c r="C20" s="7">
        <v>1</v>
      </c>
      <c r="D20" s="28" t="s">
        <v>24</v>
      </c>
      <c r="E20" s="29" t="s">
        <v>25</v>
      </c>
      <c r="F20" s="30" t="s">
        <v>35</v>
      </c>
      <c r="G20" s="31" t="s">
        <v>38</v>
      </c>
      <c r="H20" s="29" t="s">
        <v>26</v>
      </c>
      <c r="J20" s="22"/>
    </row>
    <row r="21" spans="2:10">
      <c r="B21" s="6">
        <f>B20+1</f>
        <v>5</v>
      </c>
      <c r="C21" s="6">
        <v>1</v>
      </c>
      <c r="D21" s="6" t="s">
        <v>27</v>
      </c>
      <c r="E21" s="4" t="s">
        <v>28</v>
      </c>
      <c r="F21" s="14" t="s">
        <v>29</v>
      </c>
      <c r="G21" s="4" t="s">
        <v>17</v>
      </c>
      <c r="H21" s="4" t="s">
        <v>30</v>
      </c>
      <c r="J21" s="22"/>
    </row>
    <row r="22" spans="2:10">
      <c r="B22" s="6"/>
      <c r="C22" s="6"/>
      <c r="D22" s="27" t="s">
        <v>37</v>
      </c>
      <c r="E22" s="25" t="s">
        <v>39</v>
      </c>
      <c r="F22" s="26" t="s">
        <v>35</v>
      </c>
      <c r="G22" s="26" t="s">
        <v>40</v>
      </c>
      <c r="H22" s="32" t="s">
        <v>41</v>
      </c>
      <c r="J22" s="22"/>
    </row>
    <row r="23" spans="2:10">
      <c r="B23" s="6"/>
      <c r="C23" s="6"/>
      <c r="D23" s="27" t="s">
        <v>37</v>
      </c>
      <c r="E23" s="25" t="s">
        <v>42</v>
      </c>
      <c r="F23" s="26" t="s">
        <v>35</v>
      </c>
      <c r="G23" s="26" t="s">
        <v>43</v>
      </c>
      <c r="H23" s="32" t="s">
        <v>41</v>
      </c>
      <c r="J23" s="22"/>
    </row>
    <row r="24" spans="2:10">
      <c r="B24" s="7">
        <f>B21+1</f>
        <v>6</v>
      </c>
      <c r="C24" s="7">
        <v>1</v>
      </c>
      <c r="D24" s="7" t="s">
        <v>15</v>
      </c>
      <c r="E24" s="5" t="s">
        <v>31</v>
      </c>
      <c r="F24" s="13" t="s">
        <v>16</v>
      </c>
      <c r="G24" s="5" t="s">
        <v>17</v>
      </c>
      <c r="H24" s="5" t="s">
        <v>32</v>
      </c>
      <c r="J24" s="22"/>
    </row>
    <row r="25" spans="2:10" ht="6.95" customHeight="1">
      <c r="B25" s="11"/>
      <c r="C25" s="11"/>
      <c r="D25" s="11"/>
      <c r="E25" s="10"/>
      <c r="F25" s="10"/>
      <c r="G25" s="16"/>
      <c r="H25" s="10"/>
    </row>
    <row r="27" spans="2:10">
      <c r="B2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10">
      <c r="B29" s="34"/>
      <c r="C29" s="35"/>
      <c r="D29" s="35"/>
      <c r="E29" s="35"/>
      <c r="F29" s="35"/>
      <c r="G29" s="35"/>
      <c r="H29" s="35"/>
    </row>
  </sheetData>
  <mergeCells count="7">
    <mergeCell ref="B29:H29"/>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4BFA54D6-1204-49C6-93F3-4A1D1EA3737C}"/>
    <hyperlink ref="E9" r:id="rId2" xr:uid="{1BDFF139-A270-4052-BF24-CD1EDC82A6C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2023-05-12T05:51:56Z</dcterms:modified>
</cp:coreProperties>
</file>