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606ADBE-8C6E-4B64-941E-318277BB77D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2" i="1" s="1"/>
  <c r="B23" i="1" s="1"/>
  <c r="B24" i="1" s="1"/>
  <c r="B26" i="1" s="1"/>
  <c r="B27" i="1" s="1"/>
  <c r="B28" i="1" s="1"/>
  <c r="B29" i="1" s="1"/>
  <c r="B30" i="1" s="1"/>
  <c r="B32" i="1" s="1"/>
  <c r="B33" i="1" s="1"/>
  <c r="B34" i="1" s="1"/>
  <c r="B35" i="1" s="1"/>
  <c r="B36" i="1" s="1"/>
  <c r="B37" i="1" s="1"/>
  <c r="B38" i="1" s="1"/>
  <c r="B40" i="1" s="1"/>
  <c r="B41" i="1" s="1"/>
  <c r="B45" i="1" l="1"/>
</calcChain>
</file>

<file path=xl/sharedStrings.xml><?xml version="1.0" encoding="utf-8"?>
<sst xmlns="http://schemas.openxmlformats.org/spreadsheetml/2006/main" count="111" uniqueCount="94">
  <si>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</si>
  <si>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</si>
  <si>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</si>
  <si>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</si>
  <si>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</si>
  <si>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</si>
  <si>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</si>
  <si>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</si>
  <si>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</si>
  <si>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</si>
  <si>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</si>
  <si>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Infineon</t>
  </si>
  <si>
    <t>TLE63892GV50</t>
  </si>
  <si>
    <t>60V Step-down DC-DC Switching Controller with 5V Fixed Output</t>
  </si>
  <si>
    <t>L1</t>
  </si>
  <si>
    <t>Coilcraft</t>
  </si>
  <si>
    <t>DO-3340P-333</t>
  </si>
  <si>
    <t>33 µH, 2.0 A, 80 mΩ</t>
  </si>
  <si>
    <t>L2</t>
  </si>
  <si>
    <t>DO-3340P-223</t>
  </si>
  <si>
    <t>22 µH, 2.5 A, 66 mΩ</t>
  </si>
  <si>
    <t>C1</t>
  </si>
  <si>
    <t>Various</t>
  </si>
  <si>
    <t>100 µF, 63 V</t>
  </si>
  <si>
    <t>C2
C3</t>
  </si>
  <si>
    <t>C4_1, C4_2</t>
  </si>
  <si>
    <t>TDK</t>
  </si>
  <si>
    <t>X7R, 4.7 µF, 50 V</t>
  </si>
  <si>
    <t>C5</t>
  </si>
  <si>
    <t>EPCOS</t>
  </si>
  <si>
    <t>C6</t>
  </si>
  <si>
    <t>X7R, 100 nF, 16 V</t>
  </si>
  <si>
    <t>C7</t>
  </si>
  <si>
    <t>X7R, 220 nF, 100 V</t>
  </si>
  <si>
    <t>C8</t>
  </si>
  <si>
    <t>various</t>
  </si>
  <si>
    <t>X7R, 220 nF, 16 V</t>
  </si>
  <si>
    <t>C9</t>
  </si>
  <si>
    <t>not assembled</t>
  </si>
  <si>
    <t>R1</t>
  </si>
  <si>
    <t>22 mΩ, ±1 %</t>
  </si>
  <si>
    <t>R2, R4, R6, R8</t>
  </si>
  <si>
    <t>0 Ω</t>
  </si>
  <si>
    <t>R3</t>
  </si>
  <si>
    <t>68 0Ω</t>
  </si>
  <si>
    <t>R5, R7, R9</t>
  </si>
  <si>
    <t>R10</t>
  </si>
  <si>
    <t>68 Ω</t>
  </si>
  <si>
    <t>R11</t>
  </si>
  <si>
    <t>390 Ω</t>
  </si>
  <si>
    <t>R12, R13</t>
  </si>
  <si>
    <t>5.1 Ω</t>
  </si>
  <si>
    <t>D1</t>
  </si>
  <si>
    <t>ON</t>
  </si>
  <si>
    <t>D2</t>
  </si>
  <si>
    <t>M1</t>
  </si>
  <si>
    <t>X7R, 100 nF, &gt; 60 V1)
X7R, 2.2 nF, 16 V</t>
  </si>
  <si>
    <t>BSP613P</t>
  </si>
  <si>
    <t>MBRD360</t>
  </si>
  <si>
    <t>Vishay</t>
  </si>
  <si>
    <t>C3216X7R2A224</t>
  </si>
  <si>
    <t>P-Channel MOSFET</t>
  </si>
  <si>
    <t>C4532X7R1H475M</t>
  </si>
  <si>
    <t>DIODE SCHOTTKY 60V 3A DPAK</t>
  </si>
  <si>
    <t>B45010D1076M506</t>
  </si>
  <si>
    <t>100uF 10V Tantalum</t>
  </si>
  <si>
    <t>option</t>
  </si>
  <si>
    <t>Vishay offers low-profile &amp; soft-saturation</t>
  </si>
  <si>
    <t>IHLP3232DZER220M5A</t>
  </si>
  <si>
    <t>MAL216099803E3</t>
  </si>
  <si>
    <t>IHLP3232DZER330M5A</t>
  </si>
  <si>
    <t>100uF, 10V, 7343-20, Polymer</t>
  </si>
  <si>
    <t>T55V107M010C0045</t>
  </si>
  <si>
    <t>SMD, 7.3 x 4.3 x 2.0mm</t>
  </si>
  <si>
    <t>WSLP1206R0220FEA</t>
  </si>
  <si>
    <t>VS-3EJH02HM3/6A</t>
  </si>
  <si>
    <t>SQ7415AEN-T1_GE3</t>
  </si>
  <si>
    <t>SlimSMA package</t>
  </si>
  <si>
    <t>PowerPAK 3.3 x 3.3 package</t>
  </si>
  <si>
    <t>33μH 3.1A Inductor SMD 8.6x8.2x4.0mm 155*C AECQ</t>
  </si>
  <si>
    <t>22μH 3.7A Inductor SMD 8.6x8.2x4.0mm 155*C AECQ</t>
  </si>
  <si>
    <t>CAP ALUM 100UF 20% 63V SMD AECQ</t>
  </si>
  <si>
    <t>RES 22 MOHM 1% 1W 1206 AECQ</t>
  </si>
  <si>
    <t>DIODE GEN PURP 200V 3A DO221AC AECQ</t>
  </si>
  <si>
    <t>VSSAF3M6HM3/I-ND</t>
  </si>
  <si>
    <t>DIODE SCHOTTKY 60V 3A DO221AC AECQ</t>
  </si>
  <si>
    <t>MOSFET P-CH 60V 16A 1212-8  AECQ</t>
  </si>
  <si>
    <t>AEC-Q</t>
  </si>
  <si>
    <t>リファレンス回路リンク</t>
  </si>
  <si>
    <t>リファレンス回路掲載ページ</t>
  </si>
  <si>
    <t>ネクスティ問合せ</t>
  </si>
  <si>
    <t>https://www.e-nexty.com/inquiries/new</t>
  </si>
  <si>
    <t>P5-P6</t>
    <phoneticPr fontId="33"/>
  </si>
  <si>
    <t>https://www.infineon.com/dgdl/Infineon-AN-TLE6389-Using-the-Demo-Board-UserManual-v01_00-EN.pdf?fileId=5546d4624f72be57014f88bebb572ed2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</si>
</sst>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10"/>
      <name val="Times New Roman"/>
      <family val="1"/>
      <charset val="204"/>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27" fillId="0" borderId="0" xfId="0" applyFont="1" applyAlignment="1">
      <alignment horizontal="left"/>
    </xf>
    <xf numFmtId="0" fontId="27" fillId="2" borderId="0" xfId="0" applyFont="1" applyFill="1" applyAlignment="1">
      <alignment horizontal="left"/>
    </xf>
    <xf numFmtId="0" fontId="28" fillId="0" borderId="0" xfId="0" applyFont="1" applyAlignment="1">
      <alignment vertical="top" wrapText="1"/>
    </xf>
    <xf numFmtId="0" fontId="29" fillId="2" borderId="0" xfId="0" applyFont="1" applyFill="1" applyAlignment="1">
      <alignment horizontal="center"/>
    </xf>
    <xf numFmtId="18" fontId="29" fillId="2" borderId="0" xfId="0" applyNumberFormat="1" applyFont="1" applyFill="1"/>
    <xf numFmtId="0" fontId="29" fillId="2" borderId="0" xfId="0" applyFont="1" applyFill="1"/>
    <xf numFmtId="0" fontId="4" fillId="2" borderId="0" xfId="0" applyFont="1" applyFill="1" applyAlignment="1">
      <alignment horizontal="left"/>
    </xf>
    <xf numFmtId="0" fontId="30" fillId="0" borderId="0" xfId="0" applyFont="1" applyAlignment="1">
      <alignment horizontal="center"/>
    </xf>
    <xf numFmtId="0" fontId="29" fillId="0" borderId="0" xfId="0" applyFont="1"/>
    <xf numFmtId="0" fontId="4" fillId="0" borderId="0" xfId="0" applyFont="1"/>
    <xf numFmtId="0" fontId="31" fillId="0" borderId="0" xfId="0" applyFont="1"/>
    <xf numFmtId="0" fontId="30" fillId="2" borderId="0" xfId="0" applyFont="1" applyFill="1" applyAlignment="1">
      <alignment horizontal="center"/>
    </xf>
    <xf numFmtId="0" fontId="4" fillId="2" borderId="0" xfId="0" applyFont="1" applyFill="1"/>
    <xf numFmtId="0" fontId="31" fillId="2" borderId="0" xfId="0" applyFont="1" applyFill="1"/>
    <xf numFmtId="0" fontId="4" fillId="0" borderId="0" xfId="0" applyFont="1" applyAlignment="1">
      <alignment horizontal="left"/>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AN-TLE6389-Using-the-Demo-Board-UserManual-v01_00-EN.pdf?fileId=5546d4624f72be57014f88bebb572ed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topLeftCell="C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43" t="s">
        <v>10</v>
      </c>
      <c r="F2" s="43"/>
      <c r="G2" s="43"/>
      <c r="H2" s="43"/>
    </row>
    <row r="3" spans="2:10" ht="15" customHeight="1">
      <c r="D3" s="16"/>
      <c r="E3" s="43"/>
      <c r="F3" s="43"/>
      <c r="G3" s="43"/>
      <c r="H3" s="43"/>
    </row>
    <row r="4" spans="2:10">
      <c r="B4"/>
    </row>
    <row r="5" spans="2:10" ht="15" customHeight="1">
      <c r="B5" s="13"/>
      <c r="C5" s="13"/>
      <c r="D5" s="19"/>
      <c r="E5" s="13"/>
      <c r="F5" s="13"/>
      <c r="G5" s="13"/>
      <c r="H5" s="13"/>
    </row>
    <row r="6" spans="2:10" ht="15" customHeight="1">
      <c r="B6" s="14"/>
      <c r="C6" s="14"/>
      <c r="D6" s="19" t="s">
        <v>7</v>
      </c>
      <c r="E6" s="14" t="s">
        <v>12</v>
      </c>
      <c r="F6" s="14"/>
      <c r="G6" s="14"/>
      <c r="H6" s="14"/>
    </row>
    <row r="7" spans="2:10" ht="15" customHeight="1">
      <c r="B7" s="15"/>
      <c r="C7" s="15"/>
      <c r="D7" s="19" t="s">
        <v>8</v>
      </c>
      <c r="E7" s="13" t="s">
        <v>13</v>
      </c>
      <c r="F7" s="15"/>
      <c r="G7" s="15"/>
      <c r="H7" s="15"/>
    </row>
    <row r="8" spans="2:10" ht="15" customHeight="1">
      <c r="B8" s="15"/>
      <c r="C8" s="15"/>
      <c r="D8" s="19" t="s">
        <v>9</v>
      </c>
      <c r="E8" s="17" t="s">
        <v>87</v>
      </c>
      <c r="F8" s="15"/>
      <c r="G8" s="15"/>
      <c r="H8" s="15"/>
    </row>
    <row r="9" spans="2:10" ht="15" customHeight="1">
      <c r="B9" s="15"/>
      <c r="C9" s="15"/>
      <c r="D9" s="19" t="s">
        <v>88</v>
      </c>
      <c r="E9" s="44" t="s">
        <v>93</v>
      </c>
      <c r="F9" s="15"/>
      <c r="G9" s="15"/>
      <c r="H9" s="15"/>
    </row>
    <row r="10" spans="2:10" ht="15" customHeight="1">
      <c r="B10" s="15"/>
      <c r="C10" s="15"/>
      <c r="D10" s="19" t="s">
        <v>89</v>
      </c>
      <c r="E10" s="45" t="s">
        <v>92</v>
      </c>
      <c r="F10" s="15"/>
      <c r="G10" s="15"/>
      <c r="H10" s="15"/>
    </row>
    <row r="11" spans="2:10" ht="15" customHeight="1">
      <c r="B11" s="15"/>
      <c r="C11" s="15"/>
      <c r="D11" s="19" t="s">
        <v>90</v>
      </c>
      <c r="E11" s="39" t="s">
        <v>91</v>
      </c>
      <c r="F11" s="15"/>
      <c r="G11" s="15"/>
      <c r="H11" s="15"/>
    </row>
    <row r="12" spans="2:10" ht="15.75" customHeight="1">
      <c r="B12" s="42"/>
      <c r="C12" s="42"/>
      <c r="D12" s="42"/>
      <c r="E12" s="42"/>
      <c r="F12" s="42"/>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20"/>
      <c r="D16" s="20" t="s">
        <v>14</v>
      </c>
      <c r="E16" s="21" t="s">
        <v>17</v>
      </c>
      <c r="F16" s="21" t="s">
        <v>15</v>
      </c>
      <c r="G16" s="21" t="s">
        <v>16</v>
      </c>
      <c r="H16" s="21"/>
      <c r="J16" s="26"/>
    </row>
    <row r="17" spans="2:10">
      <c r="B17" s="4"/>
      <c r="C17" s="20"/>
      <c r="D17" s="35" t="s">
        <v>66</v>
      </c>
      <c r="E17" s="29" t="s">
        <v>79</v>
      </c>
      <c r="F17" s="36" t="s">
        <v>59</v>
      </c>
      <c r="G17" s="36" t="s">
        <v>70</v>
      </c>
      <c r="H17" s="37" t="s">
        <v>67</v>
      </c>
      <c r="J17" s="26"/>
    </row>
    <row r="18" spans="2:10">
      <c r="B18" s="5">
        <f>B16+1</f>
        <v>2</v>
      </c>
      <c r="C18" s="22"/>
      <c r="D18" s="22" t="s">
        <v>18</v>
      </c>
      <c r="E18" s="23" t="s">
        <v>20</v>
      </c>
      <c r="F18" s="23" t="s">
        <v>15</v>
      </c>
      <c r="G18" s="24" t="s">
        <v>19</v>
      </c>
      <c r="H18" s="23"/>
      <c r="J18" s="26"/>
    </row>
    <row r="19" spans="2:10">
      <c r="B19" s="5"/>
      <c r="C19" s="22"/>
      <c r="D19" s="31" t="s">
        <v>66</v>
      </c>
      <c r="E19" s="32" t="s">
        <v>80</v>
      </c>
      <c r="F19" s="33" t="s">
        <v>59</v>
      </c>
      <c r="G19" s="33" t="s">
        <v>68</v>
      </c>
      <c r="H19" s="34" t="s">
        <v>67</v>
      </c>
      <c r="J19" s="26"/>
    </row>
    <row r="20" spans="2:10">
      <c r="B20" s="4">
        <f>B18+1</f>
        <v>3</v>
      </c>
      <c r="C20" s="20"/>
      <c r="D20" s="20" t="s">
        <v>21</v>
      </c>
      <c r="E20" s="21" t="s">
        <v>23</v>
      </c>
      <c r="F20" s="21" t="s">
        <v>22</v>
      </c>
      <c r="G20" s="25"/>
      <c r="H20" s="21"/>
      <c r="J20" s="26"/>
    </row>
    <row r="21" spans="2:10">
      <c r="B21" s="4"/>
      <c r="C21" s="20"/>
      <c r="D21" s="35" t="s">
        <v>66</v>
      </c>
      <c r="E21" s="29" t="s">
        <v>81</v>
      </c>
      <c r="F21" s="36" t="s">
        <v>59</v>
      </c>
      <c r="G21" s="30" t="s">
        <v>69</v>
      </c>
      <c r="H21" s="21"/>
      <c r="J21" s="26"/>
    </row>
    <row r="22" spans="2:10">
      <c r="B22" s="5">
        <f>B20+1</f>
        <v>4</v>
      </c>
      <c r="C22" s="22"/>
      <c r="D22" s="22" t="s">
        <v>24</v>
      </c>
      <c r="E22" s="23" t="s">
        <v>56</v>
      </c>
      <c r="F22" s="23"/>
      <c r="G22" s="24"/>
      <c r="H22" s="23"/>
      <c r="J22" s="26"/>
    </row>
    <row r="23" spans="2:10">
      <c r="B23" s="4">
        <f t="shared" ref="B23:B38" si="0">B22+1</f>
        <v>5</v>
      </c>
      <c r="C23" s="20"/>
      <c r="D23" s="20" t="s">
        <v>25</v>
      </c>
      <c r="E23" s="21" t="s">
        <v>27</v>
      </c>
      <c r="F23" s="21" t="s">
        <v>26</v>
      </c>
      <c r="G23" s="25" t="s">
        <v>62</v>
      </c>
      <c r="H23" s="21"/>
      <c r="J23" s="26"/>
    </row>
    <row r="24" spans="2:10">
      <c r="B24" s="5">
        <f t="shared" si="0"/>
        <v>6</v>
      </c>
      <c r="C24" s="22"/>
      <c r="D24" s="22" t="s">
        <v>28</v>
      </c>
      <c r="E24" s="23" t="s">
        <v>65</v>
      </c>
      <c r="F24" s="23" t="s">
        <v>29</v>
      </c>
      <c r="G24" s="24" t="s">
        <v>64</v>
      </c>
      <c r="H24" s="23"/>
      <c r="J24" s="26"/>
    </row>
    <row r="25" spans="2:10">
      <c r="B25" s="5"/>
      <c r="C25" s="22"/>
      <c r="D25" s="31" t="s">
        <v>66</v>
      </c>
      <c r="E25" s="32" t="s">
        <v>71</v>
      </c>
      <c r="F25" s="33" t="s">
        <v>59</v>
      </c>
      <c r="G25" s="33" t="s">
        <v>72</v>
      </c>
      <c r="H25" s="34" t="s">
        <v>73</v>
      </c>
      <c r="J25" s="26"/>
    </row>
    <row r="26" spans="2:10">
      <c r="B26" s="4">
        <f>B24+1</f>
        <v>7</v>
      </c>
      <c r="C26" s="20"/>
      <c r="D26" s="20" t="s">
        <v>30</v>
      </c>
      <c r="E26" s="21" t="s">
        <v>31</v>
      </c>
      <c r="F26" s="21"/>
      <c r="G26" s="25"/>
      <c r="H26" s="21"/>
      <c r="J26" s="26"/>
    </row>
    <row r="27" spans="2:10">
      <c r="B27" s="5">
        <f t="shared" si="0"/>
        <v>8</v>
      </c>
      <c r="C27" s="22"/>
      <c r="D27" s="22" t="s">
        <v>32</v>
      </c>
      <c r="E27" s="23" t="s">
        <v>33</v>
      </c>
      <c r="F27" s="23" t="s">
        <v>26</v>
      </c>
      <c r="G27" s="23" t="s">
        <v>60</v>
      </c>
      <c r="H27" s="23"/>
      <c r="J27" s="26"/>
    </row>
    <row r="28" spans="2:10">
      <c r="B28" s="4">
        <f t="shared" si="0"/>
        <v>9</v>
      </c>
      <c r="C28" s="20"/>
      <c r="D28" s="20" t="s">
        <v>34</v>
      </c>
      <c r="E28" s="21" t="s">
        <v>36</v>
      </c>
      <c r="F28" s="21" t="s">
        <v>35</v>
      </c>
      <c r="G28" s="21"/>
      <c r="H28" s="21"/>
      <c r="J28" s="26"/>
    </row>
    <row r="29" spans="2:10">
      <c r="B29" s="5">
        <f t="shared" si="0"/>
        <v>10</v>
      </c>
      <c r="C29" s="22"/>
      <c r="D29" s="22" t="s">
        <v>37</v>
      </c>
      <c r="E29" s="23"/>
      <c r="F29" s="23" t="s">
        <v>38</v>
      </c>
      <c r="G29" s="24"/>
      <c r="H29" s="23"/>
      <c r="J29" s="26"/>
    </row>
    <row r="30" spans="2:10" ht="15" customHeight="1">
      <c r="B30" s="4">
        <f t="shared" si="0"/>
        <v>11</v>
      </c>
      <c r="C30" s="20"/>
      <c r="D30" s="20" t="s">
        <v>39</v>
      </c>
      <c r="E30" s="21" t="s">
        <v>40</v>
      </c>
      <c r="F30" s="21"/>
      <c r="G30" s="25"/>
      <c r="H30" s="21"/>
      <c r="J30" s="26"/>
    </row>
    <row r="31" spans="2:10" ht="15" customHeight="1">
      <c r="B31" s="4"/>
      <c r="C31" s="20"/>
      <c r="D31" s="35" t="s">
        <v>66</v>
      </c>
      <c r="E31" s="29" t="s">
        <v>82</v>
      </c>
      <c r="F31" s="36" t="s">
        <v>59</v>
      </c>
      <c r="G31" s="30" t="s">
        <v>74</v>
      </c>
      <c r="H31" s="21"/>
      <c r="J31" s="26"/>
    </row>
    <row r="32" spans="2:10">
      <c r="B32" s="5">
        <f>B30+1</f>
        <v>12</v>
      </c>
      <c r="C32" s="22"/>
      <c r="D32" s="22" t="s">
        <v>41</v>
      </c>
      <c r="E32" s="23" t="s">
        <v>42</v>
      </c>
      <c r="F32" s="23"/>
      <c r="G32" s="24"/>
      <c r="H32" s="23"/>
      <c r="J32" s="26"/>
    </row>
    <row r="33" spans="2:10">
      <c r="B33" s="4">
        <f t="shared" si="0"/>
        <v>13</v>
      </c>
      <c r="C33" s="20"/>
      <c r="D33" s="20" t="s">
        <v>43</v>
      </c>
      <c r="E33" s="21" t="s">
        <v>44</v>
      </c>
      <c r="F33" s="21"/>
      <c r="G33" s="25"/>
      <c r="H33" s="21"/>
      <c r="J33" s="26"/>
    </row>
    <row r="34" spans="2:10">
      <c r="B34" s="5">
        <f t="shared" si="0"/>
        <v>14</v>
      </c>
      <c r="C34" s="22"/>
      <c r="D34" s="22" t="s">
        <v>45</v>
      </c>
      <c r="E34" s="23"/>
      <c r="F34" s="23" t="s">
        <v>38</v>
      </c>
      <c r="G34" s="24"/>
      <c r="H34" s="23"/>
      <c r="J34" s="26"/>
    </row>
    <row r="35" spans="2:10">
      <c r="B35" s="4">
        <f t="shared" si="0"/>
        <v>15</v>
      </c>
      <c r="C35" s="20"/>
      <c r="D35" s="20" t="s">
        <v>46</v>
      </c>
      <c r="E35" s="21" t="s">
        <v>47</v>
      </c>
      <c r="F35" s="21"/>
      <c r="G35" s="25"/>
      <c r="H35" s="21"/>
      <c r="J35" s="26"/>
    </row>
    <row r="36" spans="2:10">
      <c r="B36" s="5">
        <f t="shared" si="0"/>
        <v>16</v>
      </c>
      <c r="C36" s="22"/>
      <c r="D36" s="22" t="s">
        <v>48</v>
      </c>
      <c r="E36" s="23" t="s">
        <v>49</v>
      </c>
      <c r="F36" s="23"/>
      <c r="G36" s="23"/>
      <c r="H36" s="23"/>
      <c r="J36" s="26"/>
    </row>
    <row r="37" spans="2:10">
      <c r="B37" s="4">
        <f t="shared" si="0"/>
        <v>17</v>
      </c>
      <c r="C37" s="20"/>
      <c r="D37" s="20" t="s">
        <v>50</v>
      </c>
      <c r="E37" s="21" t="s">
        <v>51</v>
      </c>
      <c r="F37" s="21"/>
      <c r="G37" s="21"/>
      <c r="H37" s="21"/>
      <c r="J37" s="26"/>
    </row>
    <row r="38" spans="2:10" ht="15" customHeight="1">
      <c r="B38" s="5">
        <f t="shared" si="0"/>
        <v>18</v>
      </c>
      <c r="C38" s="22"/>
      <c r="D38" s="22" t="s">
        <v>52</v>
      </c>
      <c r="E38" s="23" t="s">
        <v>63</v>
      </c>
      <c r="F38" s="23" t="s">
        <v>53</v>
      </c>
      <c r="G38" s="24" t="s">
        <v>58</v>
      </c>
      <c r="H38" s="23"/>
      <c r="J38" s="26"/>
    </row>
    <row r="39" spans="2:10" ht="15" customHeight="1">
      <c r="B39" s="5"/>
      <c r="C39" s="22"/>
      <c r="D39" s="31" t="s">
        <v>66</v>
      </c>
      <c r="E39" s="32" t="s">
        <v>85</v>
      </c>
      <c r="F39" s="33" t="s">
        <v>59</v>
      </c>
      <c r="G39" s="38" t="s">
        <v>84</v>
      </c>
      <c r="H39" s="23" t="s">
        <v>77</v>
      </c>
      <c r="J39" s="26"/>
    </row>
    <row r="40" spans="2:10">
      <c r="B40" s="4">
        <f>B38+1</f>
        <v>19</v>
      </c>
      <c r="C40" s="20"/>
      <c r="D40" s="27" t="s">
        <v>54</v>
      </c>
      <c r="E40" s="28" t="s">
        <v>83</v>
      </c>
      <c r="F40" s="36" t="s">
        <v>59</v>
      </c>
      <c r="G40" s="30" t="s">
        <v>75</v>
      </c>
      <c r="H40" s="21"/>
      <c r="J40" s="26"/>
    </row>
    <row r="41" spans="2:10">
      <c r="B41" s="5">
        <f>B40+1</f>
        <v>20</v>
      </c>
      <c r="C41" s="22"/>
      <c r="D41" s="22" t="s">
        <v>55</v>
      </c>
      <c r="E41" s="23" t="s">
        <v>61</v>
      </c>
      <c r="F41" s="23" t="s">
        <v>11</v>
      </c>
      <c r="G41" s="23" t="s">
        <v>57</v>
      </c>
      <c r="H41" s="23"/>
      <c r="J41" s="26"/>
    </row>
    <row r="42" spans="2:10">
      <c r="B42" s="5"/>
      <c r="C42" s="22"/>
      <c r="D42" s="31" t="s">
        <v>66</v>
      </c>
      <c r="E42" s="32" t="s">
        <v>86</v>
      </c>
      <c r="F42" s="33" t="s">
        <v>59</v>
      </c>
      <c r="G42" s="33" t="s">
        <v>76</v>
      </c>
      <c r="H42" s="32" t="s">
        <v>78</v>
      </c>
      <c r="J42" s="26"/>
    </row>
    <row r="43" spans="2:10" ht="6.95" customHeight="1">
      <c r="B43" s="9"/>
      <c r="C43" s="9"/>
      <c r="D43" s="9"/>
      <c r="E43" s="8"/>
      <c r="F43" s="8"/>
      <c r="G43" s="12"/>
      <c r="H43" s="8"/>
    </row>
    <row r="45" spans="2:10">
      <c r="B4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40"/>
      <c r="C47" s="41"/>
      <c r="D47" s="41"/>
      <c r="E47" s="41"/>
      <c r="F47" s="41"/>
      <c r="G47" s="41"/>
      <c r="H47" s="41"/>
    </row>
  </sheetData>
  <mergeCells count="3">
    <mergeCell ref="B47:H47"/>
    <mergeCell ref="B12:F12"/>
    <mergeCell ref="E2:H3"/>
  </mergeCells>
  <phoneticPr fontId="33"/>
  <conditionalFormatting sqref="E9:E10">
    <cfRule type="cellIs" dxfId="0" priority="1" operator="notEqual">
      <formula>"none"</formula>
    </cfRule>
  </conditionalFormatting>
  <hyperlinks>
    <hyperlink ref="E11" r:id="rId1" xr:uid="{F4794D21-DBB9-4177-8918-EE1589C9089E}"/>
    <hyperlink ref="E9" r:id="rId2" xr:uid="{88077D62-63A8-4163-AD60-5C9788D1ACE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2023-05-12T05:51:55Z</dcterms:modified>
</cp:coreProperties>
</file>