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F114B9BC-457F-4B86-A184-E7B1B2B19597}" xr6:coauthVersionLast="47" xr6:coauthVersionMax="47" xr10:uidLastSave="{00000000-0000-0000-0000-000000000000}"/>
  <bookViews>
    <workbookView xWindow="0" yWindow="390" windowWidth="28800" windowHeight="8055" xr2:uid="{00000000-000D-0000-FFFF-FFFF00000000}"/>
  </bookViews>
  <sheets>
    <sheet name="Vishay BoM" sheetId="1" r:id="rId1"/>
  </sheets>
  <definedNames>
    <definedName name="_xlnm.Print_Area" localSheetId="0">'Vishay BoM'!$B$1:$H$171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3" i="1" l="1"/>
  <c r="B171" i="1"/>
</calcChain>
</file>

<file path=xl/sharedStrings.xml><?xml version="1.0" encoding="utf-8"?>
<sst xmlns="http://schemas.openxmlformats.org/spreadsheetml/2006/main" count="419" uniqueCount="238">
  <si>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</si>
  <si>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</si>
  <si>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</si>
  <si>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</si>
  <si>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</si>
  <si>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</si>
  <si>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</si>
  <si>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</si>
  <si>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</si>
  <si>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</si>
  <si>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</si>
  <si>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</si>
  <si>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</si>
  <si>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</si>
  <si>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</si>
  <si>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IR3899A</t>
  </si>
  <si>
    <t>Infineon</t>
  </si>
  <si>
    <t>IC REG BUCK ADJ 9A IQFN-24-901</t>
  </si>
  <si>
    <t>1 nF, 0402, 50 V, X7R, 10%</t>
  </si>
  <si>
    <t>C28</t>
  </si>
  <si>
    <t>Samsung</t>
  </si>
  <si>
    <t>CL05B102KB5NNNC</t>
  </si>
  <si>
    <t>C42, C53</t>
  </si>
  <si>
    <t>0.1 µF, 0402, 50 V, X7R, 10%</t>
  </si>
  <si>
    <t>TDK</t>
  </si>
  <si>
    <t>C1005X7R1H104K050BB</t>
  </si>
  <si>
    <t>C27, C29</t>
  </si>
  <si>
    <t>4.7 µF, 0603, 25 V, X6S, 20%</t>
  </si>
  <si>
    <t>Murata</t>
  </si>
  <si>
    <t>GRM188C81E475KE11D</t>
  </si>
  <si>
    <t>C37</t>
  </si>
  <si>
    <t>10 µF, 0603, 16 V, X6S, 20%</t>
  </si>
  <si>
    <t>GRM188C81C106MA73D</t>
  </si>
  <si>
    <t>1</t>
  </si>
  <si>
    <t>C41</t>
  </si>
  <si>
    <t>4.7 µF, 0603, 6.3 V, X5R,
20%</t>
  </si>
  <si>
    <t>CGB3B3X5R0J475M055AB</t>
  </si>
  <si>
    <t>C49</t>
  </si>
  <si>
    <t>150 pF, 0603, 50 V, C0G, 5%</t>
  </si>
  <si>
    <t>Rohm</t>
  </si>
  <si>
    <t>MCH185A151JK</t>
  </si>
  <si>
    <t>4</t>
  </si>
  <si>
    <t>C30, C31, C32, C33</t>
  </si>
  <si>
    <t>22 µF, 0805, 25 V, X5R, 20%</t>
  </si>
  <si>
    <t>GRM21BR61E226ME44L</t>
  </si>
  <si>
    <t>3</t>
  </si>
  <si>
    <t>C39, C40, C43</t>
  </si>
  <si>
    <t>47 µF, 0805, 6.3 V, X5R, 20%</t>
  </si>
  <si>
    <t>CL21A476MQYNNNE</t>
  </si>
  <si>
    <t>C52</t>
  </si>
  <si>
    <t>22 µF, 1206, 25 V, X6S, 10%</t>
  </si>
  <si>
    <t>CL31X226KAHN3NE</t>
  </si>
  <si>
    <t>2</t>
  </si>
  <si>
    <t>C34, C35</t>
  </si>
  <si>
    <t>Capacitor PolyTan 100 µF,
25 V, 20%, 2917</t>
  </si>
  <si>
    <t>Kemet</t>
  </si>
  <si>
    <t>T521X107M025ATE030</t>
  </si>
  <si>
    <t>L2</t>
  </si>
  <si>
    <t>Inductor, SMT,
11p15x10 mm, 1.5 mΩ</t>
  </si>
  <si>
    <t>Delta</t>
  </si>
  <si>
    <t>CMLS104T-R47MS</t>
  </si>
  <si>
    <t>R28, R31</t>
  </si>
  <si>
    <t>Resistor, 0402, 1/16 W,
0.1%</t>
  </si>
  <si>
    <t>Yageo</t>
  </si>
  <si>
    <t>RC0402FR-0749K9L</t>
  </si>
  <si>
    <t>R29</t>
  </si>
  <si>
    <t>RC0402FR-077K5L</t>
  </si>
  <si>
    <t>R38</t>
  </si>
  <si>
    <t>RC0402FR-070RL</t>
  </si>
  <si>
    <t>R39</t>
  </si>
  <si>
    <t>RC0402FR-071K5L</t>
  </si>
  <si>
    <t>R40</t>
  </si>
  <si>
    <t>RC0402FR-072K49L</t>
  </si>
  <si>
    <t>R41</t>
  </si>
  <si>
    <t>RC0402FR-073K48L</t>
  </si>
  <si>
    <t>R42, R47</t>
  </si>
  <si>
    <t>Resistor, 0402, 1/16 W, 1%</t>
  </si>
  <si>
    <t>RC0402FR-07953RL</t>
  </si>
  <si>
    <t>R43</t>
  </si>
  <si>
    <t>RC0402FR-0710K5L</t>
  </si>
  <si>
    <t>R44</t>
  </si>
  <si>
    <t>RC0402FR-0712K1L</t>
  </si>
  <si>
    <t>R45</t>
  </si>
  <si>
    <t>RC0402FR-0714KL</t>
  </si>
  <si>
    <t>R46</t>
  </si>
  <si>
    <t>Bourns Inc.</t>
  </si>
  <si>
    <t>CR0402-FX-1622GLF</t>
  </si>
  <si>
    <t>R48</t>
  </si>
  <si>
    <t>RC0402FR-0718K7L</t>
  </si>
  <si>
    <t>R49</t>
  </si>
  <si>
    <t>RC0402FR-0721K5L</t>
  </si>
  <si>
    <t>R50</t>
  </si>
  <si>
    <t>RC0402FR-0724K9L</t>
  </si>
  <si>
    <t>R51</t>
  </si>
  <si>
    <t>RC0402FR-0728K7L</t>
  </si>
  <si>
    <t>R52</t>
  </si>
  <si>
    <t>RC0402FR-074K53L</t>
  </si>
  <si>
    <t>R53</t>
  </si>
  <si>
    <t>RC0402FR-075K76L</t>
  </si>
  <si>
    <t>R54</t>
  </si>
  <si>
    <t>RC0402FR-077K32L</t>
  </si>
  <si>
    <t>R55</t>
  </si>
  <si>
    <t>RC0402FR-078K87L</t>
  </si>
  <si>
    <t>R33, R34, R35, R37</t>
  </si>
  <si>
    <t>Resistor, 0603, 1/10 W, 1%</t>
  </si>
  <si>
    <t>RC0603FR-0710KL</t>
  </si>
  <si>
    <t>R36</t>
  </si>
  <si>
    <t>RC0603FR-0720RL</t>
  </si>
  <si>
    <t>U2</t>
  </si>
  <si>
    <t>IR3899A PQFN 4x5 mm</t>
  </si>
  <si>
    <t>Option</t>
  </si>
  <si>
    <t>Vishay</t>
  </si>
  <si>
    <t>VJ0402Y102KXAAC</t>
  </si>
  <si>
    <t>1 nF,0402, 50V, X7R 10%</t>
  </si>
  <si>
    <t>VJ0402Y102JXAPW1BC</t>
  </si>
  <si>
    <t>1 nF,0402, 50V, X7R 5%</t>
  </si>
  <si>
    <t>VJ0603Y104JXAAC</t>
  </si>
  <si>
    <t xml:space="preserve"> 0.1uF, 0603 50v, X7R 5%</t>
  </si>
  <si>
    <t>VJ0603Y104KXAAC</t>
  </si>
  <si>
    <t xml:space="preserve"> .1uF, 0603, 50v, X7R 10%</t>
  </si>
  <si>
    <t>VJ0805G475KXQTW1BC</t>
  </si>
  <si>
    <t xml:space="preserve"> 4.7uF, 0805, 10v, X5R 10%</t>
  </si>
  <si>
    <t>VJ1206Y475KXXTW1BC</t>
  </si>
  <si>
    <t xml:space="preserve">4.7uF, 1206, 25v,10% </t>
  </si>
  <si>
    <t>VJ0805G106KXYTW1BC</t>
  </si>
  <si>
    <t>10uF, 0805, 6.3v, 10%</t>
  </si>
  <si>
    <t>VJ1206G106KXXTW1BC</t>
  </si>
  <si>
    <t xml:space="preserve"> 10uF, 1206, 25volts 10%</t>
  </si>
  <si>
    <t>VJ0805G475KXYTW1BC</t>
  </si>
  <si>
    <t xml:space="preserve"> 4.7uF, 0805, 6.3v, X5R 10%</t>
  </si>
  <si>
    <t>VJ1206G475KXQTW1BC</t>
  </si>
  <si>
    <t xml:space="preserve"> 4.7uF, 1206, 10v, X5R 10%</t>
  </si>
  <si>
    <t>VJ0402A151KXAPW1BC</t>
  </si>
  <si>
    <t>VJ0603Y151KXACW1BC</t>
  </si>
  <si>
    <t>150PF,0603 50V X7R 10%</t>
  </si>
  <si>
    <t>150PF, 0402, 50V C0G/NP0 10%</t>
  </si>
  <si>
    <t>TL8W9226M010C</t>
  </si>
  <si>
    <t xml:space="preserve"> 22uF, 0805, 10V, 20%</t>
  </si>
  <si>
    <t>T58W9226M6R3C0500</t>
  </si>
  <si>
    <t xml:space="preserve"> Polymer 22uF, 0805, 6.3v 20% </t>
  </si>
  <si>
    <t>T58W9476M6R3C0200</t>
  </si>
  <si>
    <t>T55A476M6R3C0200</t>
  </si>
  <si>
    <t xml:space="preserve"> 47uF, 3216, 6.3volts 20% </t>
  </si>
  <si>
    <t>47uF,3216, 6.3 volts 20%</t>
  </si>
  <si>
    <t>T58BB226M025C0150</t>
  </si>
  <si>
    <t xml:space="preserve">22uF,1311, 25v, 20% </t>
  </si>
  <si>
    <t>TMCMB1D226MTRF</t>
  </si>
  <si>
    <t xml:space="preserve"> </t>
  </si>
  <si>
    <t>T55D107M025C0060</t>
  </si>
  <si>
    <t>T55D107M020C0055</t>
  </si>
  <si>
    <t>Capacitors Polymer 100uF 20v 20%</t>
  </si>
  <si>
    <t xml:space="preserve">Capacitors Polymer, 100uF, 25V, 20% </t>
  </si>
  <si>
    <t>IHLP4040DZER4R7M51</t>
  </si>
  <si>
    <t>FIXED IND 4.7UH 9.8A 15.32 MOHM</t>
  </si>
  <si>
    <t>FIXED IND 4.7UH 9.5A 14.2MOHM SM</t>
  </si>
  <si>
    <t>IHLP4040DZER4R7M11</t>
  </si>
  <si>
    <t>RCG040249K9FKED</t>
  </si>
  <si>
    <t>Resistors .063watt 49.9kohms 1% 0402</t>
  </si>
  <si>
    <t>CRCW040249K9FKEDC</t>
  </si>
  <si>
    <t xml:space="preserve"> Resistors - SMD 1/16W 49.9Kohms 1% 0402</t>
  </si>
  <si>
    <t>CRCW04027K50FKEDC</t>
  </si>
  <si>
    <t>Resistors SMD 1/16watt 7.5Kohms 1% 0402</t>
  </si>
  <si>
    <t>CRCW04020000Z0EDC</t>
  </si>
  <si>
    <t>Resistors SMD 1/16W 0ohm 0402</t>
  </si>
  <si>
    <t>RCG04021K50FKED</t>
  </si>
  <si>
    <t>Resistors SMD .063watt 1.5kohms 1% 0402</t>
  </si>
  <si>
    <t>CRCW04021K50JNEDC</t>
  </si>
  <si>
    <t>Resistors SMD 1/16watt 1.5Kohms 5% 0402</t>
  </si>
  <si>
    <t>CRCW04022K49FKEDC</t>
  </si>
  <si>
    <t>SMD 1/16W 2.49Kohms 1% 0402</t>
  </si>
  <si>
    <t>CRCW02012K49FNED</t>
  </si>
  <si>
    <t>CRCW04023K48FKEDC</t>
  </si>
  <si>
    <t>SMD 1/16W 3.48Kohms 1% 0402</t>
  </si>
  <si>
    <t>CRCW02013K48FNED</t>
  </si>
  <si>
    <t>SMD 1/20 W 3.48Kohm 1% 0603</t>
  </si>
  <si>
    <t>CRCW0201953RFKED</t>
  </si>
  <si>
    <t>CRCW0603953RFKEAC</t>
  </si>
  <si>
    <t>CRCW040210K5FKEDC</t>
  </si>
  <si>
    <t>SMD 1/16W 10.5Kohms 1% 0402</t>
  </si>
  <si>
    <t>CRCW020110K5FKED</t>
  </si>
  <si>
    <t>CRCW040212K1FKEDC</t>
  </si>
  <si>
    <t>SMD 1/16W 12.1Kohms 1% 0402</t>
  </si>
  <si>
    <t>CRCW020112K1FKED</t>
  </si>
  <si>
    <t>SMD 1/20watt 12.1Kohms 1%  0603</t>
  </si>
  <si>
    <t>CRCW040214K0FKEDC</t>
  </si>
  <si>
    <t>SMD 1/16watt 14Kohms 1% 0402</t>
  </si>
  <si>
    <t>CRCW020114K0FKED</t>
  </si>
  <si>
    <t>CRCW040216K2FKEDC</t>
  </si>
  <si>
    <t>SMD 1/16W 16.2Kohms 1% 0402</t>
  </si>
  <si>
    <t>CRCW020116K2FKED</t>
  </si>
  <si>
    <t>CRCW020118K7FKED</t>
  </si>
  <si>
    <t>CRCW060318K7FKEAC</t>
  </si>
  <si>
    <t>SMD 1/10W 18.7Kohms 1% 0603</t>
  </si>
  <si>
    <t>SMD 1/20watt 18.7Kohms 1% 0201</t>
  </si>
  <si>
    <t>CRCW020121K5FKED</t>
  </si>
  <si>
    <t>SMD 1/20watt 21.5Kohms 1% 0102</t>
  </si>
  <si>
    <t>CRCW080521K5FKEAC</t>
  </si>
  <si>
    <t>SMD 1/8Watt 21.5Kohms 1% 0805</t>
  </si>
  <si>
    <t>CRCW040224K9FKEDC</t>
  </si>
  <si>
    <t>SMD 1/16W 24.9Kohms 1% 0402</t>
  </si>
  <si>
    <t>CRCW020124K9FKED</t>
  </si>
  <si>
    <t>SMD 1/20watt 24.9Kohms 1% 0201</t>
  </si>
  <si>
    <t>CRCW020128K7FKED</t>
  </si>
  <si>
    <t>SMD 1/20watt 28.7Kohms 1% 0201</t>
  </si>
  <si>
    <t>CRCW02014K53FKED</t>
  </si>
  <si>
    <t>SMD 1/20watt 4.53Kohms 1% 0201</t>
  </si>
  <si>
    <t>CRCW04025K76FKEDC</t>
  </si>
  <si>
    <t>1/16W 5.76Kohms 1% 0402</t>
  </si>
  <si>
    <t>CRCW02015K76FKED</t>
  </si>
  <si>
    <t>SMD 1/20watt 5.76Kohms 1% 0201</t>
  </si>
  <si>
    <t>SMD 1/20watt 14Kohms 1% 0201</t>
  </si>
  <si>
    <t>SMD 1/20watt 16.2Kohms 1% 0201</t>
  </si>
  <si>
    <t>SMD 1/20watt 10.5Kohms 1% 0201</t>
  </si>
  <si>
    <t>SMD 1/10Watt 953ohms 1% 0201</t>
  </si>
  <si>
    <t>SMD 1/20watt 953ohms 1% 0201</t>
  </si>
  <si>
    <t>SMD 1/20W 2.49Kohm 1% 0201</t>
  </si>
  <si>
    <t>CRCW02017K32FKED</t>
  </si>
  <si>
    <t>SMD 1/20watt 7.32Kohms 1% 0201</t>
  </si>
  <si>
    <t>CRCW06037K32FKEAC</t>
  </si>
  <si>
    <t>SMD 1/10W 7.32Kohms 1% 0603</t>
  </si>
  <si>
    <t>CRCW02018K87FKED</t>
  </si>
  <si>
    <t>SMD 1/20watt 8.87Kohms 1% 0201</t>
  </si>
  <si>
    <t>CRCW02018K87FNED</t>
  </si>
  <si>
    <t>SMD 1/20 W 8.87Kohm 1% 0201</t>
  </si>
  <si>
    <t>CRCW040210K0FKEDC</t>
  </si>
  <si>
    <t>SMD 1/16watt 10Kohms 1% 0402</t>
  </si>
  <si>
    <t>CRCW020110K0FNED</t>
  </si>
  <si>
    <t>SMD 1/20watt 10Kohms 1% 1206</t>
  </si>
  <si>
    <t>CRCW040220R0JNEDC</t>
  </si>
  <si>
    <t>SMD 1/16watt 20ohms 5% 0402</t>
  </si>
  <si>
    <t>CRCW020120R0FNED</t>
  </si>
  <si>
    <t>SMD 1/20watt 20ohms 1% 0102</t>
  </si>
  <si>
    <t>リファレンス回路リンク</t>
  </si>
  <si>
    <t>リファレンス回路掲載ページ</t>
  </si>
  <si>
    <t>ネクスティ問合せ</t>
  </si>
  <si>
    <t>https://www.e-nexty.com/inquiries/new</t>
  </si>
  <si>
    <t>https://www.infineon.com/dgdl/Infineon-Evaluationboard_EVAL_3899A_1.2VOUT-UserManual-v01_00-EN.pdf?fileId=8ac78c8c82af846e0182c575d56149bb</t>
    <phoneticPr fontId="29"/>
  </si>
  <si>
    <t>P7.P8</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</si>
</sst>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6" fillId="33" borderId="0" xfId="0" applyFont="1" applyFill="1" applyAlignment="1" applyProtection="1">
      <alignment horizontal="left" vertical="center" wrapText="1"/>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dxf>
    <dxf>
      <border>
        <left style="thin">
          <color rgb="FF9C0006"/>
        </left>
        <right style="thin">
          <color rgb="FF9C0006"/>
        </right>
        <top style="thin">
          <color rgb="FF9C0006"/>
        </top>
        <bottom style="thin">
          <color rgb="FF9C0006"/>
        </bottom>
      </border>
    </dxf>
    <dxf>
      <font>
        <b/>
        <i val="0"/>
        <color rgb="FF0070C0"/>
      </font>
    </dxf>
    <dxf>
      <font>
        <b val="0"/>
        <i val="0"/>
        <color rgb="FF0070C0"/>
      </font>
    </dxf>
    <dxf>
      <font>
        <b/>
        <i val="0"/>
        <strike val="0"/>
        <color rgb="FFFF000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35098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2320243</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0" totalsRowShown="0" headerRowDxfId="14" dataDxfId="13">
  <autoFilter ref="B14:H160" xr:uid="{91076B85-A8FA-4C31-917D-F9EBE5E1A5F0}"/>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Evaluationboard_EVAL_3899A_1.2VOUT-UserManual-v01_00-EN.pdf?fileId=8ac78c8c82af846e0182c575d56149bb"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1"/>
  <sheetViews>
    <sheetView showGridLines="0" tabSelected="1" zoomScale="115" zoomScaleNormal="115"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9</v>
      </c>
      <c r="F2" s="33"/>
      <c r="G2" s="33"/>
      <c r="H2" s="33"/>
    </row>
    <row r="3" spans="2:8" ht="15" customHeight="1">
      <c r="D3" s="3"/>
      <c r="E3" s="33"/>
      <c r="F3" s="33"/>
      <c r="G3" s="33"/>
      <c r="H3" s="33"/>
    </row>
    <row r="4" spans="2:8">
      <c r="B4" s="2"/>
    </row>
    <row r="5" spans="2:8" ht="15" customHeight="1">
      <c r="B5" s="4"/>
      <c r="C5" s="4"/>
      <c r="D5" s="5"/>
      <c r="E5" s="34"/>
      <c r="F5" s="34"/>
      <c r="G5" s="34"/>
      <c r="H5" s="4"/>
    </row>
    <row r="6" spans="2:8" ht="15" customHeight="1">
      <c r="B6" s="6"/>
      <c r="C6" s="6"/>
      <c r="D6" s="5" t="s">
        <v>7</v>
      </c>
      <c r="E6" s="35" t="s">
        <v>15</v>
      </c>
      <c r="F6" s="35"/>
      <c r="G6" s="35"/>
      <c r="H6" s="6"/>
    </row>
    <row r="7" spans="2:8" ht="15" customHeight="1">
      <c r="B7" s="7"/>
      <c r="C7" s="7"/>
      <c r="D7" s="5" t="s">
        <v>8</v>
      </c>
      <c r="E7" s="36" t="s">
        <v>17</v>
      </c>
      <c r="F7" s="34"/>
      <c r="G7" s="34"/>
      <c r="H7" s="7"/>
    </row>
    <row r="8" spans="2:8" ht="15" customHeight="1">
      <c r="B8" s="7"/>
      <c r="C8" s="7"/>
      <c r="D8" s="5" t="s">
        <v>11</v>
      </c>
      <c r="E8" s="37" t="s">
        <v>10</v>
      </c>
      <c r="F8" s="37"/>
      <c r="G8" s="37"/>
      <c r="H8" s="7"/>
    </row>
    <row r="9" spans="2:8" ht="15" customHeight="1">
      <c r="B9" s="7"/>
      <c r="C9" s="7"/>
      <c r="D9" s="5" t="s">
        <v>232</v>
      </c>
      <c r="E9" s="29" t="s">
        <v>236</v>
      </c>
      <c r="F9" s="27"/>
      <c r="G9" s="27"/>
      <c r="H9" s="7"/>
    </row>
    <row r="10" spans="2:8" ht="15" customHeight="1">
      <c r="B10" s="7"/>
      <c r="C10" s="7"/>
      <c r="D10" s="5" t="s">
        <v>233</v>
      </c>
      <c r="E10" s="27" t="s">
        <v>237</v>
      </c>
      <c r="F10" s="27"/>
      <c r="G10" s="27"/>
      <c r="H10" s="7"/>
    </row>
    <row r="11" spans="2:8" ht="15" customHeight="1">
      <c r="B11" s="7"/>
      <c r="C11" s="7"/>
      <c r="D11" s="5" t="s">
        <v>234</v>
      </c>
      <c r="E11" s="29" t="s">
        <v>235</v>
      </c>
      <c r="F11" s="27"/>
      <c r="G11" s="27"/>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19</v>
      </c>
      <c r="E15" s="22" t="s">
        <v>18</v>
      </c>
      <c r="F15" s="22" t="s">
        <v>20</v>
      </c>
      <c r="G15" s="22" t="s">
        <v>21</v>
      </c>
      <c r="H15" s="23"/>
    </row>
    <row r="16" spans="2:8" ht="15" customHeight="1">
      <c r="B16" s="19"/>
      <c r="C16" s="19"/>
      <c r="D16" s="26" t="s">
        <v>110</v>
      </c>
      <c r="E16" s="20" t="s">
        <v>113</v>
      </c>
      <c r="F16" s="20" t="s">
        <v>111</v>
      </c>
      <c r="G16" s="20" t="s">
        <v>112</v>
      </c>
      <c r="H16" s="24"/>
    </row>
    <row r="17" spans="2:8">
      <c r="B17" s="21"/>
      <c r="C17" s="21"/>
      <c r="D17" s="25" t="s">
        <v>110</v>
      </c>
      <c r="E17" s="22" t="s">
        <v>115</v>
      </c>
      <c r="F17" s="22" t="s">
        <v>111</v>
      </c>
      <c r="G17" s="22" t="s">
        <v>114</v>
      </c>
      <c r="H17" s="23"/>
    </row>
    <row r="18" spans="2:8" ht="15" customHeight="1">
      <c r="B18" s="19">
        <v>2</v>
      </c>
      <c r="C18" s="19">
        <v>2</v>
      </c>
      <c r="D18" s="26" t="s">
        <v>22</v>
      </c>
      <c r="E18" s="20" t="s">
        <v>23</v>
      </c>
      <c r="F18" s="20" t="s">
        <v>24</v>
      </c>
      <c r="G18" s="20" t="s">
        <v>25</v>
      </c>
      <c r="H18" s="24"/>
    </row>
    <row r="19" spans="2:8">
      <c r="B19" s="21"/>
      <c r="C19" s="21"/>
      <c r="D19" s="25" t="s">
        <v>110</v>
      </c>
      <c r="E19" s="22" t="s">
        <v>117</v>
      </c>
      <c r="F19" s="22" t="s">
        <v>111</v>
      </c>
      <c r="G19" s="22" t="s">
        <v>116</v>
      </c>
      <c r="H19" s="23"/>
    </row>
    <row r="20" spans="2:8" ht="15" customHeight="1">
      <c r="B20" s="19"/>
      <c r="C20" s="19"/>
      <c r="D20" s="26" t="s">
        <v>110</v>
      </c>
      <c r="E20" s="20" t="s">
        <v>119</v>
      </c>
      <c r="F20" s="20" t="s">
        <v>111</v>
      </c>
      <c r="G20" s="20" t="s">
        <v>118</v>
      </c>
      <c r="H20" s="24"/>
    </row>
    <row r="21" spans="2:8">
      <c r="B21" s="21">
        <v>3</v>
      </c>
      <c r="C21" s="21">
        <v>2</v>
      </c>
      <c r="D21" s="25" t="s">
        <v>26</v>
      </c>
      <c r="E21" s="22" t="s">
        <v>27</v>
      </c>
      <c r="F21" s="22" t="s">
        <v>28</v>
      </c>
      <c r="G21" s="22" t="s">
        <v>29</v>
      </c>
      <c r="H21" s="23"/>
    </row>
    <row r="22" spans="2:8" ht="15" customHeight="1">
      <c r="B22" s="19"/>
      <c r="C22" s="19"/>
      <c r="D22" s="26" t="s">
        <v>110</v>
      </c>
      <c r="E22" s="20" t="s">
        <v>121</v>
      </c>
      <c r="F22" s="20" t="s">
        <v>111</v>
      </c>
      <c r="G22" s="20" t="s">
        <v>120</v>
      </c>
      <c r="H22" s="24"/>
    </row>
    <row r="23" spans="2:8">
      <c r="B23" s="21"/>
      <c r="C23" s="21"/>
      <c r="D23" s="25" t="s">
        <v>110</v>
      </c>
      <c r="E23" s="22" t="s">
        <v>123</v>
      </c>
      <c r="F23" s="22" t="s">
        <v>111</v>
      </c>
      <c r="G23" s="22" t="s">
        <v>122</v>
      </c>
      <c r="H23" s="23"/>
    </row>
    <row r="24" spans="2:8">
      <c r="B24" s="19">
        <v>4</v>
      </c>
      <c r="C24" s="19">
        <v>1</v>
      </c>
      <c r="D24" s="26" t="s">
        <v>30</v>
      </c>
      <c r="E24" s="20" t="s">
        <v>31</v>
      </c>
      <c r="F24" s="20" t="s">
        <v>28</v>
      </c>
      <c r="G24" s="20" t="s">
        <v>32</v>
      </c>
      <c r="H24" s="24"/>
    </row>
    <row r="25" spans="2:8">
      <c r="B25" s="21"/>
      <c r="C25" s="21"/>
      <c r="D25" s="25" t="s">
        <v>110</v>
      </c>
      <c r="E25" s="22" t="s">
        <v>125</v>
      </c>
      <c r="F25" s="22" t="s">
        <v>111</v>
      </c>
      <c r="G25" s="22" t="s">
        <v>124</v>
      </c>
      <c r="H25" s="23"/>
    </row>
    <row r="26" spans="2:8" ht="15" customHeight="1">
      <c r="B26" s="19"/>
      <c r="C26" s="19"/>
      <c r="D26" s="26" t="s">
        <v>110</v>
      </c>
      <c r="E26" s="20" t="s">
        <v>127</v>
      </c>
      <c r="F26" s="20" t="s">
        <v>111</v>
      </c>
      <c r="G26" s="20" t="s">
        <v>126</v>
      </c>
      <c r="H26" s="24"/>
    </row>
    <row r="27" spans="2:8" ht="15" customHeight="1">
      <c r="B27" s="21">
        <v>5</v>
      </c>
      <c r="C27" s="21" t="s">
        <v>33</v>
      </c>
      <c r="D27" s="25" t="s">
        <v>34</v>
      </c>
      <c r="E27" s="22" t="s">
        <v>35</v>
      </c>
      <c r="F27" s="22" t="s">
        <v>24</v>
      </c>
      <c r="G27" s="22" t="s">
        <v>36</v>
      </c>
      <c r="H27" s="23"/>
    </row>
    <row r="28" spans="2:8" ht="15" customHeight="1">
      <c r="B28" s="19"/>
      <c r="C28" s="19"/>
      <c r="D28" s="26" t="s">
        <v>110</v>
      </c>
      <c r="E28" s="20" t="s">
        <v>129</v>
      </c>
      <c r="F28" s="20" t="s">
        <v>111</v>
      </c>
      <c r="G28" s="20" t="s">
        <v>128</v>
      </c>
      <c r="H28" s="24"/>
    </row>
    <row r="29" spans="2:8" ht="15" customHeight="1">
      <c r="B29" s="21"/>
      <c r="C29" s="21"/>
      <c r="D29" s="25" t="s">
        <v>110</v>
      </c>
      <c r="E29" s="22" t="s">
        <v>131</v>
      </c>
      <c r="F29" s="22" t="s">
        <v>111</v>
      </c>
      <c r="G29" s="22" t="s">
        <v>130</v>
      </c>
      <c r="H29" s="23"/>
    </row>
    <row r="30" spans="2:8" ht="15" customHeight="1">
      <c r="B30" s="19">
        <v>6</v>
      </c>
      <c r="C30" s="19">
        <v>1</v>
      </c>
      <c r="D30" s="26" t="s">
        <v>37</v>
      </c>
      <c r="E30" s="20" t="s">
        <v>38</v>
      </c>
      <c r="F30" s="20" t="s">
        <v>39</v>
      </c>
      <c r="G30" s="20" t="s">
        <v>40</v>
      </c>
      <c r="H30" s="24"/>
    </row>
    <row r="31" spans="2:8" ht="15" customHeight="1">
      <c r="B31" s="21"/>
      <c r="C31" s="21"/>
      <c r="D31" s="25" t="s">
        <v>110</v>
      </c>
      <c r="E31" s="22" t="s">
        <v>135</v>
      </c>
      <c r="F31" s="22" t="s">
        <v>111</v>
      </c>
      <c r="G31" s="22" t="s">
        <v>132</v>
      </c>
      <c r="H31" s="23"/>
    </row>
    <row r="32" spans="2:8" ht="15" customHeight="1">
      <c r="B32" s="19"/>
      <c r="C32" s="19"/>
      <c r="D32" s="26" t="s">
        <v>110</v>
      </c>
      <c r="E32" s="20" t="s">
        <v>134</v>
      </c>
      <c r="F32" s="20" t="s">
        <v>111</v>
      </c>
      <c r="G32" s="20" t="s">
        <v>133</v>
      </c>
      <c r="H32" s="24"/>
    </row>
    <row r="33" spans="2:8" ht="15" customHeight="1">
      <c r="B33" s="21">
        <v>7</v>
      </c>
      <c r="C33" s="21" t="s">
        <v>41</v>
      </c>
      <c r="D33" s="25" t="s">
        <v>42</v>
      </c>
      <c r="E33" s="22" t="s">
        <v>43</v>
      </c>
      <c r="F33" s="22" t="s">
        <v>28</v>
      </c>
      <c r="G33" s="22" t="s">
        <v>44</v>
      </c>
      <c r="H33" s="23"/>
    </row>
    <row r="34" spans="2:8" ht="15" customHeight="1">
      <c r="B34" s="19"/>
      <c r="C34" s="19"/>
      <c r="D34" s="26" t="s">
        <v>110</v>
      </c>
      <c r="E34" s="20" t="s">
        <v>137</v>
      </c>
      <c r="F34" s="20" t="s">
        <v>111</v>
      </c>
      <c r="G34" s="20" t="s">
        <v>136</v>
      </c>
      <c r="H34" s="24"/>
    </row>
    <row r="35" spans="2:8" ht="15" customHeight="1">
      <c r="B35" s="21"/>
      <c r="C35" s="21"/>
      <c r="D35" s="25" t="s">
        <v>110</v>
      </c>
      <c r="E35" s="22" t="s">
        <v>139</v>
      </c>
      <c r="F35" s="22" t="s">
        <v>111</v>
      </c>
      <c r="G35" s="22" t="s">
        <v>138</v>
      </c>
      <c r="H35" s="23"/>
    </row>
    <row r="36" spans="2:8" ht="15" customHeight="1">
      <c r="B36" s="19">
        <v>8</v>
      </c>
      <c r="C36" s="19" t="s">
        <v>45</v>
      </c>
      <c r="D36" s="26" t="s">
        <v>46</v>
      </c>
      <c r="E36" s="20" t="s">
        <v>47</v>
      </c>
      <c r="F36" s="20" t="s">
        <v>20</v>
      </c>
      <c r="G36" s="20" t="s">
        <v>48</v>
      </c>
      <c r="H36" s="24"/>
    </row>
    <row r="37" spans="2:8" ht="15" customHeight="1">
      <c r="B37" s="21"/>
      <c r="C37" s="21"/>
      <c r="D37" s="25" t="s">
        <v>110</v>
      </c>
      <c r="E37" s="22" t="s">
        <v>142</v>
      </c>
      <c r="F37" s="22" t="s">
        <v>111</v>
      </c>
      <c r="G37" s="22" t="s">
        <v>140</v>
      </c>
      <c r="H37" s="23"/>
    </row>
    <row r="38" spans="2:8" ht="15" customHeight="1">
      <c r="B38" s="19"/>
      <c r="C38" s="19"/>
      <c r="D38" s="26" t="s">
        <v>110</v>
      </c>
      <c r="E38" s="20" t="s">
        <v>143</v>
      </c>
      <c r="F38" s="20" t="s">
        <v>111</v>
      </c>
      <c r="G38" s="20" t="s">
        <v>141</v>
      </c>
      <c r="H38" s="24"/>
    </row>
    <row r="39" spans="2:8" ht="15" customHeight="1">
      <c r="B39" s="21">
        <v>9</v>
      </c>
      <c r="C39" s="21">
        <v>1</v>
      </c>
      <c r="D39" s="25" t="s">
        <v>49</v>
      </c>
      <c r="E39" s="22" t="s">
        <v>50</v>
      </c>
      <c r="F39" s="22" t="s">
        <v>20</v>
      </c>
      <c r="G39" s="22" t="s">
        <v>51</v>
      </c>
      <c r="H39" s="23"/>
    </row>
    <row r="40" spans="2:8" ht="15" customHeight="1">
      <c r="B40" s="19"/>
      <c r="C40" s="19"/>
      <c r="D40" s="26" t="s">
        <v>110</v>
      </c>
      <c r="E40" s="20" t="s">
        <v>145</v>
      </c>
      <c r="F40" s="20" t="s">
        <v>111</v>
      </c>
      <c r="G40" s="20" t="s">
        <v>144</v>
      </c>
      <c r="H40" s="24"/>
    </row>
    <row r="41" spans="2:8" ht="15" customHeight="1">
      <c r="B41" s="21"/>
      <c r="C41" s="21"/>
      <c r="D41" s="25" t="s">
        <v>110</v>
      </c>
      <c r="E41" s="22" t="s">
        <v>147</v>
      </c>
      <c r="F41" s="22" t="s">
        <v>111</v>
      </c>
      <c r="G41" s="22" t="s">
        <v>146</v>
      </c>
      <c r="H41" s="23"/>
    </row>
    <row r="42" spans="2:8" ht="15" customHeight="1">
      <c r="B42" s="19">
        <v>10</v>
      </c>
      <c r="C42" s="19" t="s">
        <v>52</v>
      </c>
      <c r="D42" s="26" t="s">
        <v>53</v>
      </c>
      <c r="E42" s="20" t="s">
        <v>54</v>
      </c>
      <c r="F42" s="20" t="s">
        <v>55</v>
      </c>
      <c r="G42" s="20" t="s">
        <v>56</v>
      </c>
      <c r="H42" s="24"/>
    </row>
    <row r="43" spans="2:8" ht="15" customHeight="1">
      <c r="B43" s="21"/>
      <c r="C43" s="21"/>
      <c r="D43" s="25" t="s">
        <v>110</v>
      </c>
      <c r="E43" s="22" t="s">
        <v>151</v>
      </c>
      <c r="F43" s="22" t="s">
        <v>111</v>
      </c>
      <c r="G43" s="22" t="s">
        <v>148</v>
      </c>
      <c r="H43" s="23"/>
    </row>
    <row r="44" spans="2:8" ht="15" customHeight="1">
      <c r="B44" s="19"/>
      <c r="C44" s="19"/>
      <c r="D44" s="26" t="s">
        <v>110</v>
      </c>
      <c r="E44" s="20" t="s">
        <v>150</v>
      </c>
      <c r="F44" s="20" t="s">
        <v>111</v>
      </c>
      <c r="G44" s="20" t="s">
        <v>149</v>
      </c>
      <c r="H44" s="24"/>
    </row>
    <row r="45" spans="2:8" ht="15" customHeight="1">
      <c r="B45" s="21">
        <v>11</v>
      </c>
      <c r="C45" s="21" t="s">
        <v>33</v>
      </c>
      <c r="D45" s="25" t="s">
        <v>57</v>
      </c>
      <c r="E45" s="22" t="s">
        <v>58</v>
      </c>
      <c r="F45" s="22" t="s">
        <v>59</v>
      </c>
      <c r="G45" s="22" t="s">
        <v>60</v>
      </c>
      <c r="H45" s="23"/>
    </row>
    <row r="46" spans="2:8" ht="15" customHeight="1">
      <c r="B46" s="19"/>
      <c r="C46" s="19"/>
      <c r="D46" s="26" t="s">
        <v>110</v>
      </c>
      <c r="E46" s="20" t="s">
        <v>153</v>
      </c>
      <c r="F46" s="20" t="s">
        <v>111</v>
      </c>
      <c r="G46" s="20" t="s">
        <v>152</v>
      </c>
      <c r="H46" s="24"/>
    </row>
    <row r="47" spans="2:8" ht="15" customHeight="1">
      <c r="B47" s="21"/>
      <c r="C47" s="21"/>
      <c r="D47" s="25" t="s">
        <v>110</v>
      </c>
      <c r="E47" s="22" t="s">
        <v>154</v>
      </c>
      <c r="F47" s="22" t="s">
        <v>111</v>
      </c>
      <c r="G47" s="28" t="s">
        <v>155</v>
      </c>
      <c r="H47" s="23"/>
    </row>
    <row r="48" spans="2:8" ht="15" customHeight="1">
      <c r="B48" s="19">
        <v>12</v>
      </c>
      <c r="C48" s="19" t="s">
        <v>52</v>
      </c>
      <c r="D48" s="26" t="s">
        <v>61</v>
      </c>
      <c r="E48" s="20" t="s">
        <v>62</v>
      </c>
      <c r="F48" s="20" t="s">
        <v>63</v>
      </c>
      <c r="G48" s="20" t="s">
        <v>64</v>
      </c>
      <c r="H48" s="24"/>
    </row>
    <row r="49" spans="2:8" ht="15" customHeight="1">
      <c r="B49" s="21"/>
      <c r="C49" s="21"/>
      <c r="D49" s="25" t="s">
        <v>110</v>
      </c>
      <c r="E49" s="22" t="s">
        <v>157</v>
      </c>
      <c r="F49" s="22" t="s">
        <v>111</v>
      </c>
      <c r="G49" s="22" t="s">
        <v>156</v>
      </c>
      <c r="H49" s="23"/>
    </row>
    <row r="50" spans="2:8" ht="15" customHeight="1">
      <c r="B50" s="19"/>
      <c r="C50" s="19"/>
      <c r="D50" s="26" t="s">
        <v>110</v>
      </c>
      <c r="E50" s="20" t="s">
        <v>159</v>
      </c>
      <c r="F50" s="20" t="s">
        <v>111</v>
      </c>
      <c r="G50" s="20" t="s">
        <v>158</v>
      </c>
      <c r="H50" s="24"/>
    </row>
    <row r="51" spans="2:8" ht="15" customHeight="1">
      <c r="B51" s="21">
        <v>13</v>
      </c>
      <c r="C51" s="21" t="s">
        <v>33</v>
      </c>
      <c r="D51" s="25" t="s">
        <v>65</v>
      </c>
      <c r="E51" s="22" t="s">
        <v>62</v>
      </c>
      <c r="F51" s="22" t="s">
        <v>63</v>
      </c>
      <c r="G51" s="22" t="s">
        <v>66</v>
      </c>
      <c r="H51" s="23"/>
    </row>
    <row r="52" spans="2:8" ht="15" customHeight="1">
      <c r="B52" s="19"/>
      <c r="C52" s="19"/>
      <c r="D52" s="26" t="s">
        <v>110</v>
      </c>
      <c r="E52" s="20" t="s">
        <v>161</v>
      </c>
      <c r="F52" s="20" t="s">
        <v>111</v>
      </c>
      <c r="G52" s="20" t="s">
        <v>160</v>
      </c>
      <c r="H52" s="24"/>
    </row>
    <row r="53" spans="2:8" ht="15" customHeight="1">
      <c r="B53" s="21">
        <v>14</v>
      </c>
      <c r="C53" s="21" t="s">
        <v>33</v>
      </c>
      <c r="D53" s="25" t="s">
        <v>67</v>
      </c>
      <c r="E53" s="22" t="s">
        <v>62</v>
      </c>
      <c r="F53" s="22" t="s">
        <v>63</v>
      </c>
      <c r="G53" s="22" t="s">
        <v>68</v>
      </c>
      <c r="H53" s="23"/>
    </row>
    <row r="54" spans="2:8" ht="15" customHeight="1">
      <c r="B54" s="19"/>
      <c r="C54" s="19"/>
      <c r="D54" s="26" t="s">
        <v>110</v>
      </c>
      <c r="E54" s="20" t="s">
        <v>163</v>
      </c>
      <c r="F54" s="20" t="s">
        <v>111</v>
      </c>
      <c r="G54" s="20" t="s">
        <v>162</v>
      </c>
      <c r="H54" s="24"/>
    </row>
    <row r="55" spans="2:8" ht="15" customHeight="1">
      <c r="B55" s="21">
        <v>15</v>
      </c>
      <c r="C55" s="21" t="s">
        <v>33</v>
      </c>
      <c r="D55" s="25" t="s">
        <v>69</v>
      </c>
      <c r="E55" s="22" t="s">
        <v>62</v>
      </c>
      <c r="F55" s="22" t="s">
        <v>63</v>
      </c>
      <c r="G55" s="22" t="s">
        <v>70</v>
      </c>
      <c r="H55" s="23"/>
    </row>
    <row r="56" spans="2:8" ht="15" customHeight="1">
      <c r="B56" s="19"/>
      <c r="C56" s="19"/>
      <c r="D56" s="26" t="s">
        <v>110</v>
      </c>
      <c r="E56" s="20" t="s">
        <v>165</v>
      </c>
      <c r="F56" s="20" t="s">
        <v>111</v>
      </c>
      <c r="G56" s="20" t="s">
        <v>164</v>
      </c>
      <c r="H56" s="24"/>
    </row>
    <row r="57" spans="2:8" ht="15" customHeight="1">
      <c r="B57" s="21"/>
      <c r="C57" s="21"/>
      <c r="D57" s="25" t="s">
        <v>110</v>
      </c>
      <c r="E57" s="22" t="s">
        <v>167</v>
      </c>
      <c r="F57" s="22" t="s">
        <v>111</v>
      </c>
      <c r="G57" s="22" t="s">
        <v>166</v>
      </c>
      <c r="H57" s="23"/>
    </row>
    <row r="58" spans="2:8" ht="15" customHeight="1">
      <c r="B58" s="19">
        <v>16</v>
      </c>
      <c r="C58" s="19" t="s">
        <v>33</v>
      </c>
      <c r="D58" s="26" t="s">
        <v>71</v>
      </c>
      <c r="E58" s="20" t="s">
        <v>62</v>
      </c>
      <c r="F58" s="20" t="s">
        <v>63</v>
      </c>
      <c r="G58" s="20" t="s">
        <v>72</v>
      </c>
      <c r="H58" s="24"/>
    </row>
    <row r="59" spans="2:8" ht="15" customHeight="1">
      <c r="B59" s="21"/>
      <c r="C59" s="21"/>
      <c r="D59" s="25" t="s">
        <v>110</v>
      </c>
      <c r="E59" s="22" t="s">
        <v>169</v>
      </c>
      <c r="F59" s="22" t="s">
        <v>111</v>
      </c>
      <c r="G59" s="22" t="s">
        <v>168</v>
      </c>
      <c r="H59" s="23"/>
    </row>
    <row r="60" spans="2:8" ht="15" customHeight="1">
      <c r="B60" s="19"/>
      <c r="C60" s="19"/>
      <c r="D60" s="26" t="s">
        <v>110</v>
      </c>
      <c r="E60" s="20" t="s">
        <v>215</v>
      </c>
      <c r="F60" s="20" t="s">
        <v>111</v>
      </c>
      <c r="G60" s="20" t="s">
        <v>170</v>
      </c>
      <c r="H60" s="24"/>
    </row>
    <row r="61" spans="2:8" ht="15" customHeight="1">
      <c r="B61" s="21">
        <v>17</v>
      </c>
      <c r="C61" s="21" t="s">
        <v>33</v>
      </c>
      <c r="D61" s="25" t="s">
        <v>73</v>
      </c>
      <c r="E61" s="22" t="s">
        <v>62</v>
      </c>
      <c r="F61" s="22" t="s">
        <v>63</v>
      </c>
      <c r="G61" s="22" t="s">
        <v>74</v>
      </c>
      <c r="H61" s="23"/>
    </row>
    <row r="62" spans="2:8" ht="15" customHeight="1">
      <c r="B62" s="19"/>
      <c r="C62" s="19"/>
      <c r="D62" s="26" t="s">
        <v>110</v>
      </c>
      <c r="E62" s="20" t="s">
        <v>172</v>
      </c>
      <c r="F62" s="20" t="s">
        <v>111</v>
      </c>
      <c r="G62" s="20" t="s">
        <v>171</v>
      </c>
      <c r="H62" s="24"/>
    </row>
    <row r="63" spans="2:8" ht="15" customHeight="1">
      <c r="B63" s="21"/>
      <c r="C63" s="21"/>
      <c r="D63" s="25" t="s">
        <v>110</v>
      </c>
      <c r="E63" s="22" t="s">
        <v>174</v>
      </c>
      <c r="F63" s="22" t="s">
        <v>111</v>
      </c>
      <c r="G63" s="22" t="s">
        <v>173</v>
      </c>
      <c r="H63" s="23"/>
    </row>
    <row r="64" spans="2:8" ht="15" customHeight="1">
      <c r="B64" s="19">
        <v>18</v>
      </c>
      <c r="C64" s="19">
        <v>2</v>
      </c>
      <c r="D64" s="26" t="s">
        <v>75</v>
      </c>
      <c r="E64" s="20" t="s">
        <v>76</v>
      </c>
      <c r="F64" s="20" t="s">
        <v>63</v>
      </c>
      <c r="G64" s="20" t="s">
        <v>77</v>
      </c>
      <c r="H64" s="24"/>
    </row>
    <row r="65" spans="2:8" ht="15" customHeight="1">
      <c r="B65" s="21"/>
      <c r="C65" s="21"/>
      <c r="D65" s="25" t="s">
        <v>110</v>
      </c>
      <c r="E65" s="22" t="s">
        <v>214</v>
      </c>
      <c r="F65" s="22" t="s">
        <v>111</v>
      </c>
      <c r="G65" s="22" t="s">
        <v>175</v>
      </c>
      <c r="H65" s="23"/>
    </row>
    <row r="66" spans="2:8" ht="15" customHeight="1">
      <c r="B66" s="19"/>
      <c r="C66" s="19"/>
      <c r="D66" s="26" t="s">
        <v>110</v>
      </c>
      <c r="E66" s="20" t="s">
        <v>213</v>
      </c>
      <c r="F66" s="20" t="s">
        <v>111</v>
      </c>
      <c r="G66" s="20" t="s">
        <v>176</v>
      </c>
      <c r="H66" s="24"/>
    </row>
    <row r="67" spans="2:8" ht="15" customHeight="1">
      <c r="B67" s="21">
        <v>19</v>
      </c>
      <c r="C67" s="21" t="s">
        <v>33</v>
      </c>
      <c r="D67" s="25" t="s">
        <v>78</v>
      </c>
      <c r="E67" s="22" t="s">
        <v>62</v>
      </c>
      <c r="F67" s="22" t="s">
        <v>63</v>
      </c>
      <c r="G67" s="22" t="s">
        <v>79</v>
      </c>
      <c r="H67" s="23"/>
    </row>
    <row r="68" spans="2:8" ht="15" customHeight="1">
      <c r="B68" s="19"/>
      <c r="C68" s="19"/>
      <c r="D68" s="26" t="s">
        <v>110</v>
      </c>
      <c r="E68" s="20" t="s">
        <v>178</v>
      </c>
      <c r="F68" s="20" t="s">
        <v>111</v>
      </c>
      <c r="G68" s="20" t="s">
        <v>177</v>
      </c>
      <c r="H68" s="24"/>
    </row>
    <row r="69" spans="2:8" ht="15" customHeight="1">
      <c r="B69" s="21"/>
      <c r="C69" s="21"/>
      <c r="D69" s="25" t="s">
        <v>110</v>
      </c>
      <c r="E69" s="22" t="s">
        <v>212</v>
      </c>
      <c r="F69" s="22" t="s">
        <v>111</v>
      </c>
      <c r="G69" s="22" t="s">
        <v>179</v>
      </c>
      <c r="H69" s="23"/>
    </row>
    <row r="70" spans="2:8" ht="15" customHeight="1">
      <c r="B70" s="19">
        <v>20</v>
      </c>
      <c r="C70" s="19" t="s">
        <v>33</v>
      </c>
      <c r="D70" s="26" t="s">
        <v>80</v>
      </c>
      <c r="E70" s="20" t="s">
        <v>62</v>
      </c>
      <c r="F70" s="20" t="s">
        <v>63</v>
      </c>
      <c r="G70" s="20" t="s">
        <v>81</v>
      </c>
      <c r="H70" s="24"/>
    </row>
    <row r="71" spans="2:8" ht="15" customHeight="1">
      <c r="B71" s="21"/>
      <c r="C71" s="21"/>
      <c r="D71" s="25" t="s">
        <v>110</v>
      </c>
      <c r="E71" s="22" t="s">
        <v>181</v>
      </c>
      <c r="F71" s="22" t="s">
        <v>111</v>
      </c>
      <c r="G71" s="22" t="s">
        <v>180</v>
      </c>
      <c r="H71" s="23"/>
    </row>
    <row r="72" spans="2:8" ht="15" customHeight="1">
      <c r="B72" s="19"/>
      <c r="C72" s="19"/>
      <c r="D72" s="26" t="s">
        <v>110</v>
      </c>
      <c r="E72" s="20" t="s">
        <v>183</v>
      </c>
      <c r="F72" s="20" t="s">
        <v>111</v>
      </c>
      <c r="G72" s="20" t="s">
        <v>182</v>
      </c>
      <c r="H72" s="24"/>
    </row>
    <row r="73" spans="2:8" ht="15" customHeight="1">
      <c r="B73" s="21">
        <v>21</v>
      </c>
      <c r="C73" s="21" t="s">
        <v>33</v>
      </c>
      <c r="D73" s="25" t="s">
        <v>82</v>
      </c>
      <c r="E73" s="22" t="s">
        <v>62</v>
      </c>
      <c r="F73" s="22" t="s">
        <v>63</v>
      </c>
      <c r="G73" s="22" t="s">
        <v>83</v>
      </c>
      <c r="H73" s="23"/>
    </row>
    <row r="74" spans="2:8" ht="15" customHeight="1">
      <c r="B74" s="19"/>
      <c r="C74" s="19"/>
      <c r="D74" s="26" t="s">
        <v>110</v>
      </c>
      <c r="E74" s="20" t="s">
        <v>185</v>
      </c>
      <c r="F74" s="20" t="s">
        <v>111</v>
      </c>
      <c r="G74" s="20" t="s">
        <v>184</v>
      </c>
      <c r="H74" s="24"/>
    </row>
    <row r="75" spans="2:8" ht="15" customHeight="1">
      <c r="B75" s="21"/>
      <c r="C75" s="21"/>
      <c r="D75" s="25" t="s">
        <v>110</v>
      </c>
      <c r="E75" s="22" t="s">
        <v>210</v>
      </c>
      <c r="F75" s="22" t="s">
        <v>111</v>
      </c>
      <c r="G75" s="22" t="s">
        <v>186</v>
      </c>
      <c r="H75" s="23"/>
    </row>
    <row r="76" spans="2:8" ht="15" customHeight="1">
      <c r="B76" s="19">
        <v>22</v>
      </c>
      <c r="C76" s="19" t="s">
        <v>33</v>
      </c>
      <c r="D76" s="26" t="s">
        <v>84</v>
      </c>
      <c r="E76" s="20" t="s">
        <v>62</v>
      </c>
      <c r="F76" s="20" t="s">
        <v>85</v>
      </c>
      <c r="G76" s="20" t="s">
        <v>86</v>
      </c>
      <c r="H76" s="24"/>
    </row>
    <row r="77" spans="2:8" ht="15" customHeight="1">
      <c r="B77" s="21"/>
      <c r="C77" s="21"/>
      <c r="D77" s="25" t="s">
        <v>110</v>
      </c>
      <c r="E77" s="22" t="s">
        <v>188</v>
      </c>
      <c r="F77" s="22" t="s">
        <v>111</v>
      </c>
      <c r="G77" s="22" t="s">
        <v>187</v>
      </c>
      <c r="H77" s="23"/>
    </row>
    <row r="78" spans="2:8" ht="15" customHeight="1">
      <c r="B78" s="19"/>
      <c r="C78" s="19"/>
      <c r="D78" s="26" t="s">
        <v>110</v>
      </c>
      <c r="E78" s="20" t="s">
        <v>211</v>
      </c>
      <c r="F78" s="20" t="s">
        <v>111</v>
      </c>
      <c r="G78" s="20" t="s">
        <v>189</v>
      </c>
      <c r="H78" s="24"/>
    </row>
    <row r="79" spans="2:8" ht="15" customHeight="1">
      <c r="B79" s="21">
        <v>23</v>
      </c>
      <c r="C79" s="21" t="s">
        <v>33</v>
      </c>
      <c r="D79" s="25" t="s">
        <v>87</v>
      </c>
      <c r="E79" s="22" t="s">
        <v>62</v>
      </c>
      <c r="F79" s="22" t="s">
        <v>63</v>
      </c>
      <c r="G79" s="22" t="s">
        <v>88</v>
      </c>
      <c r="H79" s="23"/>
    </row>
    <row r="80" spans="2:8" ht="15" customHeight="1">
      <c r="B80" s="19"/>
      <c r="C80" s="19"/>
      <c r="D80" s="26" t="s">
        <v>110</v>
      </c>
      <c r="E80" s="20" t="s">
        <v>193</v>
      </c>
      <c r="F80" s="20" t="s">
        <v>111</v>
      </c>
      <c r="G80" s="20" t="s">
        <v>190</v>
      </c>
      <c r="H80" s="24"/>
    </row>
    <row r="81" spans="2:8" ht="15" customHeight="1">
      <c r="B81" s="21"/>
      <c r="C81" s="21"/>
      <c r="D81" s="25" t="s">
        <v>110</v>
      </c>
      <c r="E81" s="22" t="s">
        <v>192</v>
      </c>
      <c r="F81" s="22" t="s">
        <v>111</v>
      </c>
      <c r="G81" s="22" t="s">
        <v>191</v>
      </c>
      <c r="H81" s="23"/>
    </row>
    <row r="82" spans="2:8" ht="15" customHeight="1">
      <c r="B82" s="19">
        <v>24</v>
      </c>
      <c r="C82" s="19" t="s">
        <v>33</v>
      </c>
      <c r="D82" s="26" t="s">
        <v>89</v>
      </c>
      <c r="E82" s="20" t="s">
        <v>62</v>
      </c>
      <c r="F82" s="20" t="s">
        <v>63</v>
      </c>
      <c r="G82" s="20" t="s">
        <v>90</v>
      </c>
      <c r="H82" s="24"/>
    </row>
    <row r="83" spans="2:8" ht="15" customHeight="1">
      <c r="B83" s="21"/>
      <c r="C83" s="21"/>
      <c r="D83" s="25" t="s">
        <v>110</v>
      </c>
      <c r="E83" s="22" t="s">
        <v>195</v>
      </c>
      <c r="F83" s="22" t="s">
        <v>111</v>
      </c>
      <c r="G83" s="22" t="s">
        <v>194</v>
      </c>
      <c r="H83" s="23"/>
    </row>
    <row r="84" spans="2:8" ht="15" customHeight="1">
      <c r="B84" s="19"/>
      <c r="C84" s="19"/>
      <c r="D84" s="26" t="s">
        <v>110</v>
      </c>
      <c r="E84" s="20" t="s">
        <v>197</v>
      </c>
      <c r="F84" s="20" t="s">
        <v>111</v>
      </c>
      <c r="G84" s="20" t="s">
        <v>196</v>
      </c>
      <c r="H84" s="24"/>
    </row>
    <row r="85" spans="2:8" ht="15" customHeight="1">
      <c r="B85" s="21">
        <v>25</v>
      </c>
      <c r="C85" s="21" t="s">
        <v>33</v>
      </c>
      <c r="D85" s="25" t="s">
        <v>91</v>
      </c>
      <c r="E85" s="22" t="s">
        <v>62</v>
      </c>
      <c r="F85" s="22" t="s">
        <v>63</v>
      </c>
      <c r="G85" s="22" t="s">
        <v>92</v>
      </c>
      <c r="H85" s="23"/>
    </row>
    <row r="86" spans="2:8" ht="15" customHeight="1">
      <c r="B86" s="19"/>
      <c r="C86" s="19"/>
      <c r="D86" s="26" t="s">
        <v>110</v>
      </c>
      <c r="E86" s="20" t="s">
        <v>199</v>
      </c>
      <c r="F86" s="20" t="s">
        <v>111</v>
      </c>
      <c r="G86" s="20" t="s">
        <v>198</v>
      </c>
      <c r="H86" s="24"/>
    </row>
    <row r="87" spans="2:8" ht="15" customHeight="1">
      <c r="B87" s="21"/>
      <c r="C87" s="21"/>
      <c r="D87" s="25" t="s">
        <v>110</v>
      </c>
      <c r="E87" s="22" t="s">
        <v>201</v>
      </c>
      <c r="F87" s="22" t="s">
        <v>111</v>
      </c>
      <c r="G87" s="22" t="s">
        <v>200</v>
      </c>
      <c r="H87" s="23"/>
    </row>
    <row r="88" spans="2:8" ht="15" customHeight="1">
      <c r="B88" s="19">
        <v>26</v>
      </c>
      <c r="C88" s="19" t="s">
        <v>33</v>
      </c>
      <c r="D88" s="26" t="s">
        <v>93</v>
      </c>
      <c r="E88" s="20" t="s">
        <v>62</v>
      </c>
      <c r="F88" s="20" t="s">
        <v>63</v>
      </c>
      <c r="G88" s="20" t="s">
        <v>94</v>
      </c>
      <c r="H88" s="24"/>
    </row>
    <row r="89" spans="2:8" ht="15" customHeight="1">
      <c r="B89" s="21"/>
      <c r="C89" s="21"/>
      <c r="D89" s="25" t="s">
        <v>110</v>
      </c>
      <c r="E89" s="22" t="s">
        <v>203</v>
      </c>
      <c r="F89" s="22" t="s">
        <v>111</v>
      </c>
      <c r="G89" s="22" t="s">
        <v>202</v>
      </c>
      <c r="H89" s="23"/>
    </row>
    <row r="90" spans="2:8" ht="15" customHeight="1">
      <c r="B90" s="19">
        <v>27</v>
      </c>
      <c r="C90" s="19" t="s">
        <v>33</v>
      </c>
      <c r="D90" s="26" t="s">
        <v>95</v>
      </c>
      <c r="E90" s="20" t="s">
        <v>62</v>
      </c>
      <c r="F90" s="20" t="s">
        <v>63</v>
      </c>
      <c r="G90" s="20" t="s">
        <v>96</v>
      </c>
      <c r="H90" s="24"/>
    </row>
    <row r="91" spans="2:8" ht="15" customHeight="1">
      <c r="B91" s="21"/>
      <c r="C91" s="21"/>
      <c r="D91" s="25" t="s">
        <v>110</v>
      </c>
      <c r="E91" s="22" t="s">
        <v>205</v>
      </c>
      <c r="F91" s="22" t="s">
        <v>111</v>
      </c>
      <c r="G91" s="22" t="s">
        <v>204</v>
      </c>
      <c r="H91" s="23"/>
    </row>
    <row r="92" spans="2:8" ht="15" customHeight="1">
      <c r="B92" s="19">
        <v>28</v>
      </c>
      <c r="C92" s="19" t="s">
        <v>33</v>
      </c>
      <c r="D92" s="26" t="s">
        <v>97</v>
      </c>
      <c r="E92" s="20" t="s">
        <v>62</v>
      </c>
      <c r="F92" s="20" t="s">
        <v>63</v>
      </c>
      <c r="G92" s="20" t="s">
        <v>98</v>
      </c>
      <c r="H92" s="24"/>
    </row>
    <row r="93" spans="2:8" ht="15" customHeight="1">
      <c r="B93" s="21"/>
      <c r="C93" s="21"/>
      <c r="D93" s="25" t="s">
        <v>110</v>
      </c>
      <c r="E93" s="22" t="s">
        <v>207</v>
      </c>
      <c r="F93" s="22" t="s">
        <v>111</v>
      </c>
      <c r="G93" s="22" t="s">
        <v>206</v>
      </c>
      <c r="H93" s="23"/>
    </row>
    <row r="94" spans="2:8" ht="15" customHeight="1">
      <c r="B94" s="19"/>
      <c r="C94" s="19"/>
      <c r="D94" s="26" t="s">
        <v>110</v>
      </c>
      <c r="E94" s="20" t="s">
        <v>209</v>
      </c>
      <c r="F94" s="20" t="s">
        <v>111</v>
      </c>
      <c r="G94" s="20" t="s">
        <v>208</v>
      </c>
      <c r="H94" s="24"/>
    </row>
    <row r="95" spans="2:8" ht="15" customHeight="1">
      <c r="B95" s="21">
        <v>29</v>
      </c>
      <c r="C95" s="21" t="s">
        <v>33</v>
      </c>
      <c r="D95" s="25" t="s">
        <v>99</v>
      </c>
      <c r="E95" s="22" t="s">
        <v>62</v>
      </c>
      <c r="F95" s="22" t="s">
        <v>63</v>
      </c>
      <c r="G95" s="22" t="s">
        <v>100</v>
      </c>
      <c r="H95" s="23"/>
    </row>
    <row r="96" spans="2:8" ht="15" customHeight="1">
      <c r="B96" s="19"/>
      <c r="C96" s="19"/>
      <c r="D96" s="26" t="s">
        <v>110</v>
      </c>
      <c r="E96" s="20" t="s">
        <v>217</v>
      </c>
      <c r="F96" s="20" t="s">
        <v>111</v>
      </c>
      <c r="G96" s="20" t="s">
        <v>216</v>
      </c>
      <c r="H96" s="24"/>
    </row>
    <row r="97" spans="2:8" ht="15" customHeight="1">
      <c r="B97" s="21"/>
      <c r="C97" s="21"/>
      <c r="D97" s="25" t="s">
        <v>110</v>
      </c>
      <c r="E97" s="22" t="s">
        <v>219</v>
      </c>
      <c r="F97" s="22" t="s">
        <v>111</v>
      </c>
      <c r="G97" s="22" t="s">
        <v>218</v>
      </c>
      <c r="H97" s="23"/>
    </row>
    <row r="98" spans="2:8" ht="15" customHeight="1">
      <c r="B98" s="19">
        <v>30</v>
      </c>
      <c r="C98" s="19" t="s">
        <v>33</v>
      </c>
      <c r="D98" s="26" t="s">
        <v>101</v>
      </c>
      <c r="E98" s="20" t="s">
        <v>62</v>
      </c>
      <c r="F98" s="20" t="s">
        <v>63</v>
      </c>
      <c r="G98" s="20" t="s">
        <v>102</v>
      </c>
      <c r="H98" s="24"/>
    </row>
    <row r="99" spans="2:8" ht="15" customHeight="1">
      <c r="B99" s="21"/>
      <c r="C99" s="21"/>
      <c r="D99" s="25" t="s">
        <v>110</v>
      </c>
      <c r="E99" s="22" t="s">
        <v>221</v>
      </c>
      <c r="F99" s="22" t="s">
        <v>111</v>
      </c>
      <c r="G99" s="22" t="s">
        <v>220</v>
      </c>
      <c r="H99" s="23"/>
    </row>
    <row r="100" spans="2:8" ht="15" customHeight="1">
      <c r="B100" s="19"/>
      <c r="C100" s="19"/>
      <c r="D100" s="26" t="s">
        <v>110</v>
      </c>
      <c r="E100" s="20" t="s">
        <v>223</v>
      </c>
      <c r="F100" s="20" t="s">
        <v>111</v>
      </c>
      <c r="G100" s="20" t="s">
        <v>222</v>
      </c>
      <c r="H100" s="24"/>
    </row>
    <row r="101" spans="2:8" ht="15" customHeight="1">
      <c r="B101" s="21">
        <v>31</v>
      </c>
      <c r="C101" s="21" t="s">
        <v>41</v>
      </c>
      <c r="D101" s="25" t="s">
        <v>103</v>
      </c>
      <c r="E101" s="22" t="s">
        <v>104</v>
      </c>
      <c r="F101" s="22" t="s">
        <v>63</v>
      </c>
      <c r="G101" s="22" t="s">
        <v>105</v>
      </c>
      <c r="H101" s="23"/>
    </row>
    <row r="102" spans="2:8" ht="15" customHeight="1">
      <c r="B102" s="19"/>
      <c r="C102" s="19"/>
      <c r="D102" s="26" t="s">
        <v>110</v>
      </c>
      <c r="E102" s="20" t="s">
        <v>225</v>
      </c>
      <c r="F102" s="20" t="s">
        <v>111</v>
      </c>
      <c r="G102" s="20" t="s">
        <v>224</v>
      </c>
      <c r="H102" s="24"/>
    </row>
    <row r="103" spans="2:8" ht="15" customHeight="1">
      <c r="B103" s="21"/>
      <c r="C103" s="21"/>
      <c r="D103" s="25" t="s">
        <v>110</v>
      </c>
      <c r="E103" s="22" t="s">
        <v>227</v>
      </c>
      <c r="F103" s="22" t="s">
        <v>111</v>
      </c>
      <c r="G103" s="22" t="s">
        <v>226</v>
      </c>
      <c r="H103" s="23"/>
    </row>
    <row r="104" spans="2:8" ht="15" customHeight="1">
      <c r="B104" s="19">
        <v>32</v>
      </c>
      <c r="C104" s="19">
        <v>1</v>
      </c>
      <c r="D104" s="26" t="s">
        <v>106</v>
      </c>
      <c r="E104" s="20" t="s">
        <v>104</v>
      </c>
      <c r="F104" s="20" t="s">
        <v>63</v>
      </c>
      <c r="G104" s="20" t="s">
        <v>107</v>
      </c>
      <c r="H104" s="24"/>
    </row>
    <row r="105" spans="2:8" ht="15" customHeight="1">
      <c r="B105" s="21"/>
      <c r="C105" s="21"/>
      <c r="D105" s="25" t="s">
        <v>110</v>
      </c>
      <c r="E105" s="22" t="s">
        <v>229</v>
      </c>
      <c r="F105" s="22" t="s">
        <v>111</v>
      </c>
      <c r="G105" s="22" t="s">
        <v>228</v>
      </c>
      <c r="H105" s="23"/>
    </row>
    <row r="106" spans="2:8" ht="15" customHeight="1">
      <c r="B106" s="19"/>
      <c r="C106" s="19"/>
      <c r="D106" s="26" t="s">
        <v>110</v>
      </c>
      <c r="E106" s="20" t="s">
        <v>231</v>
      </c>
      <c r="F106" s="20" t="s">
        <v>111</v>
      </c>
      <c r="G106" s="20" t="s">
        <v>230</v>
      </c>
      <c r="H106" s="24"/>
    </row>
    <row r="107" spans="2:8" ht="15" customHeight="1">
      <c r="B107" s="21">
        <v>33</v>
      </c>
      <c r="C107" s="21">
        <v>1</v>
      </c>
      <c r="D107" s="25" t="s">
        <v>108</v>
      </c>
      <c r="E107" s="22" t="s">
        <v>109</v>
      </c>
      <c r="F107" s="22" t="s">
        <v>16</v>
      </c>
      <c r="G107" s="22" t="s">
        <v>15</v>
      </c>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6.95" customHeight="1">
      <c r="B161" s="16"/>
      <c r="C161" s="16"/>
      <c r="D161" s="16"/>
      <c r="E161" s="17"/>
      <c r="F161" s="17"/>
      <c r="G161" s="18"/>
      <c r="H161" s="17"/>
    </row>
    <row r="162" spans="2:8" ht="15.75" customHeight="1">
      <c r="B162" s="11"/>
      <c r="C162" s="11"/>
      <c r="D162" s="11"/>
      <c r="E162"/>
      <c r="F162"/>
      <c r="G162"/>
      <c r="H162"/>
    </row>
    <row r="163" spans="2:8">
      <c r="B16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3" s="14"/>
      <c r="D163" s="14"/>
      <c r="E163" s="14"/>
      <c r="F163" s="14"/>
      <c r="G163" s="14"/>
      <c r="H163" s="14"/>
    </row>
    <row r="164" spans="2:8">
      <c r="B164" s="14"/>
      <c r="C164" s="14"/>
      <c r="D164" s="14"/>
      <c r="E164" s="14"/>
      <c r="F164" s="14"/>
      <c r="G164" s="14"/>
      <c r="H164" s="14"/>
    </row>
    <row r="165" spans="2:8" s="10" customFormat="1" ht="45" customHeight="1">
      <c r="B165" s="30" t="s">
        <v>12</v>
      </c>
      <c r="C165" s="30"/>
      <c r="D165" s="30"/>
      <c r="E165" s="30"/>
      <c r="F165" s="30"/>
      <c r="G165" s="30"/>
      <c r="H165" s="30"/>
    </row>
    <row r="166" spans="2:8">
      <c r="B166" s="14"/>
      <c r="C166" s="14"/>
      <c r="D166" s="14"/>
      <c r="E166" s="14"/>
      <c r="F166" s="14"/>
      <c r="G166" s="14"/>
      <c r="H166" s="14"/>
    </row>
    <row r="167" spans="2:8" ht="75" customHeight="1">
      <c r="B167" s="30" t="s">
        <v>13</v>
      </c>
      <c r="C167" s="30"/>
      <c r="D167" s="30"/>
      <c r="E167" s="30"/>
      <c r="F167" s="30"/>
      <c r="G167" s="30"/>
      <c r="H167" s="30"/>
    </row>
    <row r="168" spans="2:8">
      <c r="B168" s="12"/>
      <c r="C168" s="12"/>
      <c r="D168" s="12"/>
      <c r="E168" s="12"/>
      <c r="F168" s="12"/>
      <c r="G168" s="12"/>
      <c r="H168" s="12"/>
    </row>
    <row r="169" spans="2:8">
      <c r="B169" s="31" t="s">
        <v>14</v>
      </c>
      <c r="C169" s="31"/>
      <c r="D169" s="31"/>
      <c r="E169" s="31"/>
      <c r="F169" s="31"/>
      <c r="G169" s="31"/>
      <c r="H169" s="31"/>
    </row>
    <row r="170" spans="2:8">
      <c r="B170" s="14"/>
      <c r="C170" s="14"/>
      <c r="D170" s="14"/>
      <c r="E170" s="14"/>
      <c r="F170" s="14"/>
      <c r="G170" s="14"/>
      <c r="H170" s="14"/>
    </row>
    <row r="171" spans="2:8">
      <c r="B171" s="14" t="str">
        <f ca="1">CONCATENATE("©", YEAR(TODAY())&amp;" ", "Vishay Intertechnology, Inc. All Rights Reserved.")</f>
        <v>©2024 Vishay Intertechnology, Inc. All Rights Reserved.</v>
      </c>
      <c r="C171" s="14"/>
      <c r="D171" s="14"/>
      <c r="E171" s="14"/>
      <c r="F171" s="14"/>
      <c r="G171" s="14"/>
      <c r="H171" s="14"/>
    </row>
  </sheetData>
  <sheetProtection formatCells="0" formatColumns="0" formatRows="0" insertRows="0" deleteRows="0" selectLockedCells="1" sort="0" autoFilter="0"/>
  <mergeCells count="9">
    <mergeCell ref="B167:H167"/>
    <mergeCell ref="B169:H169"/>
    <mergeCell ref="B165:H165"/>
    <mergeCell ref="B12:F12"/>
    <mergeCell ref="E2:H3"/>
    <mergeCell ref="E5:G5"/>
    <mergeCell ref="E6:G6"/>
    <mergeCell ref="E7:G7"/>
    <mergeCell ref="E8:G8"/>
  </mergeCells>
  <phoneticPr fontId="29"/>
  <conditionalFormatting sqref="D15:D160">
    <cfRule type="expression" dxfId="5" priority="1">
      <formula>SEARCH("Option",INDIRECT("VSH_Solutions[@REFERENCE]"))</formula>
    </cfRule>
  </conditionalFormatting>
  <conditionalFormatting sqref="E8:E10">
    <cfRule type="cellIs" dxfId="4" priority="6" operator="notEqual">
      <formula>"none"</formula>
    </cfRule>
  </conditionalFormatting>
  <conditionalFormatting sqref="E15:E160">
    <cfRule type="expression" dxfId="3" priority="2">
      <formula>SEARCH("Option",INDIRECT("VSH_Solutions[@REFERENCE]"))</formula>
    </cfRule>
  </conditionalFormatting>
  <conditionalFormatting sqref="F15:G160">
    <cfRule type="expression" dxfId="2" priority="3">
      <formula>SEARCH("Option",INDIRECT("VSH_Solutions[@REFERENCE]"))</formula>
    </cfRule>
  </conditionalFormatting>
  <conditionalFormatting sqref="G15:G160">
    <cfRule type="duplicateValues" dxfId="1" priority="79"/>
  </conditionalFormatting>
  <conditionalFormatting sqref="H15:H160">
    <cfRule type="expression" dxfId="0" priority="5">
      <formula>SEARCH("Option",INDIRECT("VSH_Solutions[@REFERENCE]"))</formula>
    </cfRule>
  </conditionalFormatting>
  <hyperlinks>
    <hyperlink ref="E11" r:id="rId1" xr:uid="{B058E0FD-1078-43EE-8A12-4969A41C94A5}"/>
    <hyperlink ref="E9" r:id="rId2" xr:uid="{45EC0A1B-A079-4B4F-A768-987BFC902EBE}"/>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2.xml><?xml version="1.0" encoding="utf-8"?>
<ds:datastoreItem xmlns:ds="http://schemas.openxmlformats.org/officeDocument/2006/customXml" ds:itemID="{CDE868DE-203C-40C3-A031-300547FC95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18A245A-14CF-4D03-93AF-863B0B5375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2022-03-09T16:14:17Z</cp:lastPrinted>
  <dcterms:created xsi:type="dcterms:W3CDTF">2018-03-15T20:00:05Z</dcterms:created>
  <dcterms:modified xsi:type="dcterms:W3CDTF">2024-09-06T06:13:30Z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542900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