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28C4324C-D945-4BC5-8A24-56FC7F464FEF}" xr6:coauthVersionLast="47" xr6:coauthVersionMax="47" xr10:uidLastSave="{00000000-0000-0000-0000-000000000000}"/>
  <bookViews>
    <workbookView xWindow="0" yWindow="3510" windowWidth="28800" windowHeight="8055"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<sst xmlns="http://schemas.openxmlformats.org/spreadsheetml/2006/main" count="111" uniqueCount="73">
  <si>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</si>
  <si>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</si>
  <si>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</si>
  <si>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</si>
  <si>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</si>
  <si>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</si>
  <si>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</si>
  <si>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</si>
  <si>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</si>
  <si>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</si>
  <si>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</si>
  <si>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</si>
  <si>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</si>
  <si>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</si>
  <si>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</si>
  <si>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BGT24LTR11N16</t>
  </si>
  <si>
    <t>Infineon</t>
  </si>
  <si>
    <t>24GHz Radar Sensors</t>
  </si>
  <si>
    <t>C1, C5, C8</t>
  </si>
  <si>
    <t>C2, C3, C6, C7, C9</t>
  </si>
  <si>
    <t>R1</t>
  </si>
  <si>
    <t>R2,R3</t>
  </si>
  <si>
    <t>R5</t>
  </si>
  <si>
    <t>R6</t>
  </si>
  <si>
    <t>Q1</t>
  </si>
  <si>
    <t>IC1</t>
  </si>
  <si>
    <t>BSS209PW</t>
  </si>
  <si>
    <t>Radar MMIC</t>
  </si>
  <si>
    <t>option</t>
  </si>
  <si>
    <t>std</t>
  </si>
  <si>
    <t>Standard</t>
  </si>
  <si>
    <t>P-Channel 20 V 580mA (Ta) 520mW</t>
  </si>
  <si>
    <t>SI1403BDL-T1-GE3</t>
  </si>
  <si>
    <t>SI1403BDL-T1-E3</t>
  </si>
  <si>
    <t>Vishay</t>
  </si>
  <si>
    <t>MOSFET P-CH 20V 1.5A SC70-6</t>
  </si>
  <si>
    <t>MOSFET P-CH 20V 1.4A SC70-6</t>
  </si>
  <si>
    <t>1 µF,0402</t>
  </si>
  <si>
    <t>VJ1825Y105KXAAT</t>
  </si>
  <si>
    <t>Ceramic Cap 1.0uF 50V X7R 20%</t>
  </si>
  <si>
    <t>Tantalum Cap  1uF 16V 20% 0402</t>
  </si>
  <si>
    <t>TMCMB0E477MTRF</t>
  </si>
  <si>
    <t>298D105X0016K2T</t>
  </si>
  <si>
    <t>Tantalum Cap 470uF 2.5V 20% 1311</t>
  </si>
  <si>
    <t>592D477X96R3C2T20H</t>
  </si>
  <si>
    <t>Tantalum Cap 470uF 6.3volts 10%</t>
  </si>
  <si>
    <t>DNP,470μF, 0402</t>
  </si>
  <si>
    <t>16 kΩ,0402</t>
  </si>
  <si>
    <t>0 Ω,0402</t>
  </si>
  <si>
    <t>100 kΩ,0402</t>
  </si>
  <si>
    <t>1 kΩ,0402</t>
  </si>
  <si>
    <t>CRCW040216K0JNED</t>
  </si>
  <si>
    <t>Thick Film Resistors - SMD 1/16watt 16Kohms 5% 0402</t>
  </si>
  <si>
    <t>CRCW040216K0FKTD</t>
  </si>
  <si>
    <t>Thick Film Resistors - SMD 1/16watt 16Kohms 1% 0402</t>
  </si>
  <si>
    <t>MCS0402HZ0000ZE100</t>
  </si>
  <si>
    <t xml:space="preserve">Thin Film Resistors - SMD 0R0 MCS 0402 </t>
  </si>
  <si>
    <t>CRCW04020000Z0EDC</t>
  </si>
  <si>
    <t>Thick Film Resistors - SMD 1/16watt 0ohm 0402</t>
  </si>
  <si>
    <t>CRCW0402100KJNED</t>
  </si>
  <si>
    <t>Thick Film Resistors - SMD 1/16watt 100Kohms 5%</t>
  </si>
  <si>
    <t>CRCW0402100KFKEE</t>
  </si>
  <si>
    <t>Thick Film Resistors - SMD 100Kohms 1% 100ppm</t>
  </si>
  <si>
    <t>RCA04021K00JNED</t>
  </si>
  <si>
    <t>CRCW04021K00FKEDC</t>
  </si>
  <si>
    <t>Thick Film Resistors - SMD 1K0 5% 0402</t>
  </si>
  <si>
    <t>Thick Film Resistors - SMD 1/16watt 1Kohms 1% 0402</t>
  </si>
  <si>
    <t>リファレンス回路リンク</t>
  </si>
  <si>
    <t>リファレンス回路掲載ページ</t>
  </si>
  <si>
    <t>ネクスティ問合せ</t>
  </si>
  <si>
    <t>https://www.e-nexty.com/inquiries/new</t>
  </si>
  <si>
    <t>https://www.infineon.com/dgdl/Infineon-AN472_User's_Guide_to_BGT24LTR11N16-ApplicationNotes-v01_50-EN.pdf?fileId=5546d4626cb27db2016d2a87f2447786</t>
    <phoneticPr fontId="29"/>
  </si>
  <si>
    <t>P10.P11</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</si>
</sst>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dxf>
    <dxf>
      <border>
        <left style="thin">
          <color rgb="FF9C0006"/>
        </left>
        <right style="thin">
          <color rgb="FF9C0006"/>
        </right>
        <top style="thin">
          <color rgb="FF9C0006"/>
        </top>
        <bottom style="thin">
          <color rgb="FF9C0006"/>
        </bottom>
      </border>
    </dxf>
    <dxf>
      <font>
        <b/>
        <i val="0"/>
        <color rgb="FF0070C0"/>
      </font>
    </dxf>
    <dxf>
      <font>
        <b val="0"/>
        <i val="0"/>
        <color rgb="FF0070C0"/>
      </font>
    </dxf>
    <dxf>
      <font>
        <b/>
        <i val="0"/>
        <strike val="0"/>
        <color rgb="FFFF0000"/>
      </font>
    </dxf>
    <dxf>
      <font>
        <b/>
        <i/>
        <color rgb="FF0070C0"/>
      </font>
      <numFmt numFmtId="0" formatCode="General"/>
    </dxf>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35098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2320243</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14" dataDxfId="13">
  <autoFilter ref="B14:H164" xr:uid="{91076B85-A8FA-4C31-917D-F9EBE5E1A5F0}"/>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AN472_User's_Guide_to_BGT24LTR11N16-ApplicationNotes-v01_50-EN.pdf?fileId=5546d4626cb27db2016d2a87f2447786"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Normal="100"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15</v>
      </c>
      <c r="F6" s="34"/>
      <c r="G6" s="34"/>
      <c r="H6" s="6"/>
    </row>
    <row r="7" spans="2:8" ht="15" customHeight="1">
      <c r="B7" s="7"/>
      <c r="C7" s="7"/>
      <c r="D7" s="5" t="s">
        <v>8</v>
      </c>
      <c r="E7" s="33" t="s">
        <v>17</v>
      </c>
      <c r="F7" s="33"/>
      <c r="G7" s="33"/>
      <c r="H7" s="7"/>
    </row>
    <row r="8" spans="2:8" ht="15" customHeight="1">
      <c r="B8" s="7"/>
      <c r="C8" s="7"/>
      <c r="D8" s="5" t="s">
        <v>11</v>
      </c>
      <c r="E8" s="35" t="s">
        <v>10</v>
      </c>
      <c r="F8" s="35"/>
      <c r="G8" s="35"/>
      <c r="H8" s="7"/>
    </row>
    <row r="9" spans="2:8" ht="15" customHeight="1">
      <c r="B9" s="7"/>
      <c r="C9" s="7"/>
      <c r="D9" s="5" t="s">
        <v>67</v>
      </c>
      <c r="E9" s="28" t="s">
        <v>71</v>
      </c>
      <c r="F9" s="27"/>
      <c r="G9" s="27"/>
      <c r="H9" s="7"/>
    </row>
    <row r="10" spans="2:8" ht="15" customHeight="1">
      <c r="B10" s="7"/>
      <c r="C10" s="7"/>
      <c r="D10" s="5" t="s">
        <v>68</v>
      </c>
      <c r="E10" s="27" t="s">
        <v>72</v>
      </c>
      <c r="F10" s="27"/>
      <c r="G10" s="27"/>
      <c r="H10" s="7"/>
    </row>
    <row r="11" spans="2:8" ht="15" customHeight="1">
      <c r="B11" s="7"/>
      <c r="C11" s="7"/>
      <c r="D11" s="5" t="s">
        <v>69</v>
      </c>
      <c r="E11" s="28" t="s">
        <v>70</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3</v>
      </c>
      <c r="D15" s="25" t="s">
        <v>18</v>
      </c>
      <c r="E15" s="22" t="s">
        <v>37</v>
      </c>
      <c r="F15" s="22" t="s">
        <v>29</v>
      </c>
      <c r="G15" s="22" t="s">
        <v>30</v>
      </c>
      <c r="H15" s="23"/>
    </row>
    <row r="16" spans="2:8" ht="15" customHeight="1">
      <c r="B16" s="19"/>
      <c r="C16" s="19"/>
      <c r="D16" s="26" t="s">
        <v>28</v>
      </c>
      <c r="E16" s="20" t="s">
        <v>39</v>
      </c>
      <c r="F16" s="20" t="s">
        <v>34</v>
      </c>
      <c r="G16" s="20" t="s">
        <v>38</v>
      </c>
      <c r="H16" s="24"/>
    </row>
    <row r="17" spans="2:8">
      <c r="B17" s="21"/>
      <c r="C17" s="21"/>
      <c r="D17" s="25" t="s">
        <v>28</v>
      </c>
      <c r="E17" s="22" t="s">
        <v>40</v>
      </c>
      <c r="F17" s="22" t="s">
        <v>34</v>
      </c>
      <c r="G17" s="22" t="s">
        <v>42</v>
      </c>
      <c r="H17" s="23"/>
    </row>
    <row r="18" spans="2:8" ht="15" customHeight="1">
      <c r="B18" s="19">
        <v>2</v>
      </c>
      <c r="C18" s="19">
        <v>4</v>
      </c>
      <c r="D18" s="26" t="s">
        <v>19</v>
      </c>
      <c r="E18" s="20" t="s">
        <v>46</v>
      </c>
      <c r="F18" s="20" t="s">
        <v>29</v>
      </c>
      <c r="G18" s="20" t="s">
        <v>30</v>
      </c>
      <c r="H18" s="24"/>
    </row>
    <row r="19" spans="2:8">
      <c r="B19" s="21"/>
      <c r="C19" s="21"/>
      <c r="D19" s="25" t="s">
        <v>28</v>
      </c>
      <c r="E19" s="22" t="s">
        <v>43</v>
      </c>
      <c r="F19" s="22" t="s">
        <v>34</v>
      </c>
      <c r="G19" s="22" t="s">
        <v>41</v>
      </c>
      <c r="H19" s="23"/>
    </row>
    <row r="20" spans="2:8" ht="15" customHeight="1">
      <c r="B20" s="19"/>
      <c r="C20" s="19"/>
      <c r="D20" s="26" t="s">
        <v>28</v>
      </c>
      <c r="E20" s="20" t="s">
        <v>45</v>
      </c>
      <c r="F20" s="20" t="s">
        <v>34</v>
      </c>
      <c r="G20" s="20" t="s">
        <v>44</v>
      </c>
      <c r="H20" s="24"/>
    </row>
    <row r="21" spans="2:8">
      <c r="B21" s="21">
        <v>3</v>
      </c>
      <c r="C21" s="21">
        <v>1</v>
      </c>
      <c r="D21" s="25" t="s">
        <v>20</v>
      </c>
      <c r="E21" s="22" t="s">
        <v>47</v>
      </c>
      <c r="F21" s="22" t="s">
        <v>29</v>
      </c>
      <c r="G21" s="22" t="s">
        <v>30</v>
      </c>
      <c r="H21" s="23"/>
    </row>
    <row r="22" spans="2:8" ht="15" customHeight="1">
      <c r="B22" s="19"/>
      <c r="C22" s="19"/>
      <c r="D22" s="26" t="s">
        <v>28</v>
      </c>
      <c r="E22" s="20" t="s">
        <v>52</v>
      </c>
      <c r="F22" s="20" t="s">
        <v>34</v>
      </c>
      <c r="G22" s="20" t="s">
        <v>51</v>
      </c>
      <c r="H22" s="24"/>
    </row>
    <row r="23" spans="2:8">
      <c r="B23" s="21"/>
      <c r="C23" s="21"/>
      <c r="D23" s="25" t="s">
        <v>28</v>
      </c>
      <c r="E23" s="22" t="s">
        <v>54</v>
      </c>
      <c r="F23" s="22" t="s">
        <v>34</v>
      </c>
      <c r="G23" s="22" t="s">
        <v>53</v>
      </c>
      <c r="H23" s="23"/>
    </row>
    <row r="24" spans="2:8">
      <c r="B24" s="19">
        <v>4</v>
      </c>
      <c r="C24" s="19">
        <v>2</v>
      </c>
      <c r="D24" s="26" t="s">
        <v>21</v>
      </c>
      <c r="E24" s="20" t="s">
        <v>48</v>
      </c>
      <c r="F24" s="20" t="s">
        <v>29</v>
      </c>
      <c r="G24" s="20" t="s">
        <v>30</v>
      </c>
      <c r="H24" s="24"/>
    </row>
    <row r="25" spans="2:8">
      <c r="B25" s="21"/>
      <c r="C25" s="21"/>
      <c r="D25" s="25" t="s">
        <v>28</v>
      </c>
      <c r="E25" s="22" t="s">
        <v>56</v>
      </c>
      <c r="F25" s="22" t="s">
        <v>34</v>
      </c>
      <c r="G25" s="22" t="s">
        <v>55</v>
      </c>
      <c r="H25" s="23"/>
    </row>
    <row r="26" spans="2:8" ht="15" customHeight="1">
      <c r="B26" s="19"/>
      <c r="C26" s="19"/>
      <c r="D26" s="26" t="s">
        <v>28</v>
      </c>
      <c r="E26" s="20" t="s">
        <v>58</v>
      </c>
      <c r="F26" s="20" t="s">
        <v>34</v>
      </c>
      <c r="G26" s="20" t="s">
        <v>57</v>
      </c>
      <c r="H26" s="24"/>
    </row>
    <row r="27" spans="2:8" ht="15" customHeight="1">
      <c r="B27" s="21">
        <v>5</v>
      </c>
      <c r="C27" s="21">
        <v>1</v>
      </c>
      <c r="D27" s="25" t="s">
        <v>22</v>
      </c>
      <c r="E27" s="22" t="s">
        <v>49</v>
      </c>
      <c r="F27" s="22" t="s">
        <v>29</v>
      </c>
      <c r="G27" s="22" t="s">
        <v>30</v>
      </c>
      <c r="H27" s="23"/>
    </row>
    <row r="28" spans="2:8" ht="15" customHeight="1">
      <c r="B28" s="19"/>
      <c r="C28" s="19"/>
      <c r="D28" s="26" t="s">
        <v>28</v>
      </c>
      <c r="E28" s="20" t="s">
        <v>60</v>
      </c>
      <c r="F28" s="20" t="s">
        <v>34</v>
      </c>
      <c r="G28" s="20" t="s">
        <v>59</v>
      </c>
      <c r="H28" s="24"/>
    </row>
    <row r="29" spans="2:8" ht="15" customHeight="1">
      <c r="B29" s="21"/>
      <c r="C29" s="21"/>
      <c r="D29" s="25" t="s">
        <v>28</v>
      </c>
      <c r="E29" s="22" t="s">
        <v>62</v>
      </c>
      <c r="F29" s="22" t="s">
        <v>34</v>
      </c>
      <c r="G29" s="22" t="s">
        <v>61</v>
      </c>
      <c r="H29" s="23"/>
    </row>
    <row r="30" spans="2:8" ht="15" customHeight="1">
      <c r="B30" s="19">
        <v>6</v>
      </c>
      <c r="C30" s="19">
        <v>1</v>
      </c>
      <c r="D30" s="26" t="s">
        <v>23</v>
      </c>
      <c r="E30" s="20" t="s">
        <v>50</v>
      </c>
      <c r="F30" s="20" t="s">
        <v>29</v>
      </c>
      <c r="G30" s="20" t="s">
        <v>30</v>
      </c>
      <c r="H30" s="24"/>
    </row>
    <row r="31" spans="2:8" ht="15" customHeight="1">
      <c r="B31" s="21"/>
      <c r="C31" s="21"/>
      <c r="D31" s="25" t="s">
        <v>28</v>
      </c>
      <c r="E31" s="22" t="s">
        <v>65</v>
      </c>
      <c r="F31" s="22" t="s">
        <v>34</v>
      </c>
      <c r="G31" s="22" t="s">
        <v>63</v>
      </c>
      <c r="H31" s="23"/>
    </row>
    <row r="32" spans="2:8" ht="15" customHeight="1">
      <c r="B32" s="19"/>
      <c r="C32" s="19"/>
      <c r="D32" s="26" t="s">
        <v>28</v>
      </c>
      <c r="E32" s="20" t="s">
        <v>66</v>
      </c>
      <c r="F32" s="20" t="s">
        <v>34</v>
      </c>
      <c r="G32" s="20" t="s">
        <v>64</v>
      </c>
      <c r="H32" s="24"/>
    </row>
    <row r="33" spans="2:8" ht="15" customHeight="1">
      <c r="B33" s="21">
        <v>7</v>
      </c>
      <c r="C33" s="21">
        <v>1</v>
      </c>
      <c r="D33" s="25" t="s">
        <v>24</v>
      </c>
      <c r="E33" s="22" t="s">
        <v>31</v>
      </c>
      <c r="F33" s="22" t="s">
        <v>16</v>
      </c>
      <c r="G33" s="22" t="s">
        <v>26</v>
      </c>
      <c r="H33" s="23"/>
    </row>
    <row r="34" spans="2:8" ht="15" customHeight="1">
      <c r="B34" s="19"/>
      <c r="C34" s="19"/>
      <c r="D34" s="26" t="s">
        <v>28</v>
      </c>
      <c r="E34" s="20" t="s">
        <v>35</v>
      </c>
      <c r="F34" s="20" t="s">
        <v>34</v>
      </c>
      <c r="G34" s="20" t="s">
        <v>32</v>
      </c>
      <c r="H34" s="24"/>
    </row>
    <row r="35" spans="2:8" ht="15" customHeight="1">
      <c r="B35" s="21"/>
      <c r="C35" s="21"/>
      <c r="D35" s="25" t="s">
        <v>28</v>
      </c>
      <c r="E35" s="22" t="s">
        <v>36</v>
      </c>
      <c r="F35" s="22" t="s">
        <v>34</v>
      </c>
      <c r="G35" s="22" t="s">
        <v>33</v>
      </c>
      <c r="H35" s="23"/>
    </row>
    <row r="36" spans="2:8" ht="15" customHeight="1">
      <c r="B36" s="19">
        <v>8</v>
      </c>
      <c r="C36" s="19">
        <v>1</v>
      </c>
      <c r="D36" s="26" t="s">
        <v>25</v>
      </c>
      <c r="E36" s="20" t="s">
        <v>27</v>
      </c>
      <c r="F36" s="20" t="s">
        <v>16</v>
      </c>
      <c r="G36" s="20" t="s">
        <v>15</v>
      </c>
      <c r="H36" s="24"/>
    </row>
    <row r="37" spans="2:8" ht="15" customHeight="1">
      <c r="B37" s="21"/>
      <c r="C37" s="21"/>
      <c r="D37" s="25"/>
      <c r="E37" s="22"/>
      <c r="F37" s="22"/>
      <c r="G37" s="22"/>
      <c r="H37" s="23"/>
    </row>
    <row r="38" spans="2:8" ht="15" customHeight="1">
      <c r="B38" s="19"/>
      <c r="C38" s="19"/>
      <c r="D38" s="26"/>
      <c r="E38" s="20"/>
      <c r="F38" s="20"/>
      <c r="G38" s="20"/>
      <c r="H38" s="24"/>
    </row>
    <row r="39" spans="2:8" ht="15" customHeight="1">
      <c r="B39" s="21"/>
      <c r="C39" s="21"/>
      <c r="D39" s="25"/>
      <c r="E39" s="22"/>
      <c r="F39" s="22"/>
      <c r="G39" s="22"/>
      <c r="H39" s="23"/>
    </row>
    <row r="40" spans="2:8" ht="15" customHeight="1">
      <c r="B40" s="19"/>
      <c r="C40" s="19"/>
      <c r="D40" s="26"/>
      <c r="E40" s="20"/>
      <c r="F40" s="20"/>
      <c r="G40" s="20"/>
      <c r="H40" s="24"/>
    </row>
    <row r="41" spans="2:8" ht="15" customHeight="1">
      <c r="B41" s="21"/>
      <c r="C41" s="21"/>
      <c r="D41" s="25"/>
      <c r="E41" s="22"/>
      <c r="F41" s="22"/>
      <c r="G41" s="22"/>
      <c r="H41" s="23"/>
    </row>
    <row r="42" spans="2:8" ht="15" customHeight="1">
      <c r="B42" s="19"/>
      <c r="C42" s="19"/>
      <c r="D42" s="26"/>
      <c r="E42" s="20"/>
      <c r="F42" s="20"/>
      <c r="G42" s="20"/>
      <c r="H42" s="24"/>
    </row>
    <row r="43" spans="2:8" ht="15" customHeight="1">
      <c r="B43" s="21"/>
      <c r="C43" s="21"/>
      <c r="D43" s="25"/>
      <c r="E43" s="22"/>
      <c r="F43" s="22"/>
      <c r="G43" s="22"/>
      <c r="H43" s="23"/>
    </row>
    <row r="44" spans="2:8" ht="15" customHeight="1">
      <c r="B44" s="19"/>
      <c r="C44" s="19"/>
      <c r="D44" s="26"/>
      <c r="E44" s="20"/>
      <c r="F44" s="20"/>
      <c r="G44" s="20"/>
      <c r="H44" s="24"/>
    </row>
    <row r="45" spans="2:8" ht="15" customHeight="1">
      <c r="B45" s="21"/>
      <c r="C45" s="21"/>
      <c r="D45" s="25"/>
      <c r="E45" s="22"/>
      <c r="F45" s="22"/>
      <c r="G45" s="22"/>
      <c r="H45" s="23"/>
    </row>
    <row r="46" spans="2:8" ht="15" customHeight="1">
      <c r="B46" s="19"/>
      <c r="C46" s="19"/>
      <c r="D46" s="26"/>
      <c r="E46" s="20"/>
      <c r="F46" s="20"/>
      <c r="G46" s="20"/>
      <c r="H46" s="24"/>
    </row>
    <row r="47" spans="2:8" ht="15" customHeight="1">
      <c r="B47" s="21"/>
      <c r="C47" s="21"/>
      <c r="D47" s="25"/>
      <c r="E47" s="22"/>
      <c r="F47" s="22"/>
      <c r="G47" s="22"/>
      <c r="H47" s="23"/>
    </row>
    <row r="48" spans="2:8" ht="15" customHeight="1">
      <c r="B48" s="19"/>
      <c r="C48" s="19"/>
      <c r="D48" s="26"/>
      <c r="E48" s="20"/>
      <c r="F48" s="20"/>
      <c r="G48" s="20"/>
      <c r="H48" s="24"/>
    </row>
    <row r="49" spans="2:8" ht="15" customHeight="1">
      <c r="B49" s="21"/>
      <c r="C49" s="21"/>
      <c r="D49" s="25"/>
      <c r="E49" s="22"/>
      <c r="F49" s="22"/>
      <c r="G49" s="22"/>
      <c r="H49" s="23"/>
    </row>
    <row r="50" spans="2:8" ht="15" customHeight="1">
      <c r="B50" s="19"/>
      <c r="C50" s="19"/>
      <c r="D50" s="26"/>
      <c r="E50" s="20"/>
      <c r="F50" s="20"/>
      <c r="G50" s="20"/>
      <c r="H50" s="24"/>
    </row>
    <row r="51" spans="2:8" ht="15" customHeight="1">
      <c r="B51" s="21"/>
      <c r="C51" s="21"/>
      <c r="D51" s="25"/>
      <c r="E51" s="22"/>
      <c r="F51" s="22"/>
      <c r="G51" s="22"/>
      <c r="H51" s="23"/>
    </row>
    <row r="52" spans="2:8" ht="15" customHeight="1">
      <c r="B52" s="19"/>
      <c r="C52" s="19"/>
      <c r="D52" s="26"/>
      <c r="E52" s="20"/>
      <c r="F52" s="20"/>
      <c r="G52" s="20"/>
      <c r="H52" s="24"/>
    </row>
    <row r="53" spans="2:8" ht="15" customHeight="1">
      <c r="B53" s="21"/>
      <c r="C53" s="21"/>
      <c r="D53" s="25"/>
      <c r="E53" s="22"/>
      <c r="F53" s="22"/>
      <c r="G53" s="22"/>
      <c r="H53" s="23"/>
    </row>
    <row r="54" spans="2:8" ht="15" customHeight="1">
      <c r="B54" s="19"/>
      <c r="C54" s="19"/>
      <c r="D54" s="26"/>
      <c r="E54" s="20"/>
      <c r="F54" s="20"/>
      <c r="G54" s="20"/>
      <c r="H54" s="24"/>
    </row>
    <row r="55" spans="2:8" ht="15" customHeight="1">
      <c r="B55" s="21"/>
      <c r="C55" s="21"/>
      <c r="D55" s="25"/>
      <c r="E55" s="22"/>
      <c r="F55" s="22"/>
      <c r="G55" s="22"/>
      <c r="H55" s="23"/>
    </row>
    <row r="56" spans="2:8" ht="15" customHeight="1">
      <c r="B56" s="19"/>
      <c r="C56" s="19"/>
      <c r="D56" s="26"/>
      <c r="E56" s="20"/>
      <c r="F56" s="20"/>
      <c r="G56" s="20"/>
      <c r="H56" s="24"/>
    </row>
    <row r="57" spans="2:8" ht="15" customHeight="1">
      <c r="B57" s="21"/>
      <c r="C57" s="21"/>
      <c r="D57" s="25"/>
      <c r="E57" s="22"/>
      <c r="F57" s="22"/>
      <c r="G57" s="22"/>
      <c r="H57" s="23"/>
    </row>
    <row r="58" spans="2:8" ht="15" customHeight="1">
      <c r="B58" s="19"/>
      <c r="C58" s="19"/>
      <c r="D58" s="26"/>
      <c r="E58" s="20"/>
      <c r="F58" s="20"/>
      <c r="G58" s="20"/>
      <c r="H58" s="24"/>
    </row>
    <row r="59" spans="2:8" ht="15" customHeight="1">
      <c r="B59" s="21"/>
      <c r="C59" s="21"/>
      <c r="D59" s="25"/>
      <c r="E59" s="22"/>
      <c r="F59" s="22"/>
      <c r="G59" s="22"/>
      <c r="H59" s="23"/>
    </row>
    <row r="60" spans="2:8" ht="15" customHeight="1">
      <c r="B60" s="19"/>
      <c r="C60" s="19"/>
      <c r="D60" s="26"/>
      <c r="E60" s="20"/>
      <c r="F60" s="20"/>
      <c r="G60" s="20"/>
      <c r="H60" s="24"/>
    </row>
    <row r="61" spans="2:8" ht="15" customHeight="1">
      <c r="B61" s="21"/>
      <c r="C61" s="21"/>
      <c r="D61" s="25"/>
      <c r="E61" s="22"/>
      <c r="F61" s="22"/>
      <c r="G61" s="22"/>
      <c r="H61" s="23"/>
    </row>
    <row r="62" spans="2:8" ht="15" customHeight="1">
      <c r="B62" s="19"/>
      <c r="C62" s="19"/>
      <c r="D62" s="26"/>
      <c r="E62" s="20"/>
      <c r="F62" s="20"/>
      <c r="G62" s="20"/>
      <c r="H62" s="24"/>
    </row>
    <row r="63" spans="2:8" ht="15" customHeight="1">
      <c r="B63" s="21"/>
      <c r="C63" s="21"/>
      <c r="D63" s="25"/>
      <c r="E63" s="22"/>
      <c r="F63" s="22"/>
      <c r="G63" s="22"/>
      <c r="H63" s="23"/>
    </row>
    <row r="64" spans="2:8" ht="15" customHeight="1">
      <c r="B64" s="19"/>
      <c r="C64" s="19"/>
      <c r="D64" s="26"/>
      <c r="E64" s="20"/>
      <c r="F64" s="20"/>
      <c r="G64" s="20"/>
      <c r="H64" s="24"/>
    </row>
    <row r="65" spans="2:8" ht="15" customHeight="1">
      <c r="B65" s="21"/>
      <c r="C65" s="21"/>
      <c r="D65" s="25"/>
      <c r="E65" s="22"/>
      <c r="F65" s="22"/>
      <c r="G65" s="22"/>
      <c r="H65" s="23"/>
    </row>
    <row r="66" spans="2:8" ht="15" customHeight="1">
      <c r="B66" s="19"/>
      <c r="C66" s="19"/>
      <c r="D66" s="26"/>
      <c r="E66" s="20"/>
      <c r="F66" s="20"/>
      <c r="G66" s="20"/>
      <c r="H66" s="24"/>
    </row>
    <row r="67" spans="2:8" ht="15" customHeight="1">
      <c r="B67" s="21"/>
      <c r="C67" s="21"/>
      <c r="D67" s="25"/>
      <c r="E67" s="22"/>
      <c r="F67" s="22"/>
      <c r="G67" s="22"/>
      <c r="H67" s="23"/>
    </row>
    <row r="68" spans="2:8" ht="15" customHeight="1">
      <c r="B68" s="19"/>
      <c r="C68" s="19"/>
      <c r="D68" s="26"/>
      <c r="E68" s="20"/>
      <c r="F68" s="20"/>
      <c r="G68" s="20"/>
      <c r="H68" s="24"/>
    </row>
    <row r="69" spans="2:8" ht="15" customHeight="1">
      <c r="B69" s="21"/>
      <c r="C69" s="21"/>
      <c r="D69" s="25"/>
      <c r="E69" s="22"/>
      <c r="F69" s="22"/>
      <c r="G69" s="22"/>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15" customHeight="1">
      <c r="B161" s="21"/>
      <c r="C161" s="21"/>
      <c r="D161" s="25"/>
      <c r="E161" s="22"/>
      <c r="F161" s="22"/>
      <c r="G161" s="22"/>
      <c r="H161" s="23"/>
    </row>
    <row r="162" spans="2:8" ht="15" customHeight="1">
      <c r="B162" s="19"/>
      <c r="C162" s="19"/>
      <c r="D162" s="26"/>
      <c r="E162" s="20"/>
      <c r="F162" s="20"/>
      <c r="G162" s="20"/>
      <c r="H162" s="24"/>
    </row>
    <row r="163" spans="2:8" ht="15" customHeight="1">
      <c r="B163" s="21"/>
      <c r="C163" s="21"/>
      <c r="D163" s="25"/>
      <c r="E163" s="22"/>
      <c r="F163" s="22"/>
      <c r="G163" s="22"/>
      <c r="H163" s="23"/>
    </row>
    <row r="164" spans="2:8" ht="15" customHeight="1">
      <c r="B164" s="19"/>
      <c r="C164" s="19"/>
      <c r="D164" s="26"/>
      <c r="E164" s="20"/>
      <c r="F164" s="20"/>
      <c r="G164" s="20"/>
      <c r="H164" s="24"/>
    </row>
    <row r="165" spans="2:8" ht="6.95" customHeight="1">
      <c r="B165" s="16"/>
      <c r="C165" s="16"/>
      <c r="D165" s="16"/>
      <c r="E165" s="17"/>
      <c r="F165" s="17"/>
      <c r="G165" s="18"/>
      <c r="H165" s="17"/>
    </row>
    <row r="166" spans="2:8" ht="15.75" customHeight="1">
      <c r="B166" s="11"/>
      <c r="C166" s="11"/>
      <c r="D166" s="11"/>
      <c r="E166"/>
      <c r="F166"/>
      <c r="G166"/>
      <c r="H166"/>
    </row>
    <row r="167" spans="2:8">
      <c r="B16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7" s="14"/>
      <c r="D167" s="14"/>
      <c r="E167" s="14"/>
      <c r="F167" s="14"/>
      <c r="G167" s="14"/>
      <c r="H167" s="14"/>
    </row>
    <row r="168" spans="2:8">
      <c r="B168" s="14"/>
      <c r="C168" s="14"/>
      <c r="D168" s="14"/>
      <c r="E168" s="14"/>
      <c r="F168" s="14"/>
      <c r="G168" s="14"/>
      <c r="H168" s="14"/>
    </row>
    <row r="169" spans="2:8" s="10" customFormat="1" ht="45" customHeight="1">
      <c r="B169" s="29" t="s">
        <v>12</v>
      </c>
      <c r="C169" s="29"/>
      <c r="D169" s="29"/>
      <c r="E169" s="29"/>
      <c r="F169" s="29"/>
      <c r="G169" s="29"/>
      <c r="H169" s="29"/>
    </row>
    <row r="170" spans="2:8">
      <c r="B170" s="14"/>
      <c r="C170" s="14"/>
      <c r="D170" s="14"/>
      <c r="E170" s="14"/>
      <c r="F170" s="14"/>
      <c r="G170" s="14"/>
      <c r="H170" s="14"/>
    </row>
    <row r="171" spans="2:8" ht="75" customHeight="1">
      <c r="B171" s="29" t="s">
        <v>13</v>
      </c>
      <c r="C171" s="29"/>
      <c r="D171" s="29"/>
      <c r="E171" s="29"/>
      <c r="F171" s="29"/>
      <c r="G171" s="29"/>
      <c r="H171" s="29"/>
    </row>
    <row r="172" spans="2:8">
      <c r="B172" s="12"/>
      <c r="C172" s="12"/>
      <c r="D172" s="12"/>
      <c r="E172" s="12"/>
      <c r="F172" s="12"/>
      <c r="G172" s="12"/>
      <c r="H172" s="12"/>
    </row>
    <row r="173" spans="2:8">
      <c r="B173" s="30" t="s">
        <v>14</v>
      </c>
      <c r="C173" s="30"/>
      <c r="D173" s="30"/>
      <c r="E173" s="30"/>
      <c r="F173" s="30"/>
      <c r="G173" s="30"/>
      <c r="H173" s="30"/>
    </row>
    <row r="174" spans="2:8">
      <c r="B174" s="14"/>
      <c r="C174" s="14"/>
      <c r="D174" s="14"/>
      <c r="E174" s="14"/>
      <c r="F174" s="14"/>
      <c r="G174" s="14"/>
      <c r="H174" s="14"/>
    </row>
    <row r="175" spans="2:8">
      <c r="B175" s="14" t="str">
        <f ca="1">CONCATENATE("©", YEAR(TODAY())&amp;" ", "Vishay Intertechnology, Inc. All Rights Reserved.")</f>
        <v>©2024 Vishay Intertechnology, Inc. All Rights Reserved.</v>
      </c>
      <c r="C175" s="14"/>
      <c r="D175" s="14"/>
      <c r="E175" s="14"/>
      <c r="F175" s="14"/>
      <c r="G175" s="14"/>
      <c r="H175" s="14"/>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D15:D164">
    <cfRule type="expression" dxfId="5" priority="1">
      <formula>SEARCH("Option",INDIRECT("VSH_Solutions[@REFERENCE]"))</formula>
    </cfRule>
  </conditionalFormatting>
  <conditionalFormatting sqref="E8:E10">
    <cfRule type="cellIs" dxfId="4" priority="6" operator="notEqual">
      <formula>"none"</formula>
    </cfRule>
  </conditionalFormatting>
  <conditionalFormatting sqref="E15:E164">
    <cfRule type="expression" dxfId="3" priority="2">
      <formula>SEARCH("Option",INDIRECT("VSH_Solutions[@REFERENCE]"))</formula>
    </cfRule>
  </conditionalFormatting>
  <conditionalFormatting sqref="F15:G164">
    <cfRule type="expression" dxfId="2" priority="3">
      <formula>SEARCH("Option",INDIRECT("VSH_Solutions[@REFERENCE]"))</formula>
    </cfRule>
  </conditionalFormatting>
  <conditionalFormatting sqref="G15:G164">
    <cfRule type="duplicateValues" dxfId="1" priority="43"/>
  </conditionalFormatting>
  <conditionalFormatting sqref="H15:H164">
    <cfRule type="expression" dxfId="0" priority="5">
      <formula>SEARCH("Option",INDIRECT("VSH_Solutions[@REFERENCE]"))</formula>
    </cfRule>
  </conditionalFormatting>
  <hyperlinks>
    <hyperlink ref="E11" r:id="rId1" xr:uid="{667B9E14-DB28-475E-AD64-9B934691EB34}"/>
    <hyperlink ref="E9" r:id="rId2" xr:uid="{AFB5945F-3F41-4989-B6B0-83F2306507B6}"/>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2.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3.xml><?xml version="1.0" encoding="utf-8"?>
<ds:datastoreItem xmlns:ds="http://schemas.openxmlformats.org/officeDocument/2006/customXml" ds:itemID="{4C496AF0-0638-4DEC-8FB7-F16BCBEDA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2022-03-09T16:14:17Z</cp:lastPrinted>
  <dcterms:created xsi:type="dcterms:W3CDTF">2018-03-15T20:00:05Z</dcterms:created>
  <dcterms:modified xsi:type="dcterms:W3CDTF">2024-09-06T06:13:29Z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Order">
    <vt:r8>666500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