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63A73E44-8212-4499-9D5E-DB0F9C263D48}" xr6:coauthVersionLast="47" xr6:coauthVersionMax="47" xr10:uidLastSave="{00000000-0000-0000-0000-000000000000}"/>
  <bookViews>
    <workbookView xWindow="0" yWindow="3120" windowWidth="28800" windowHeight="8055" xr2:uid="{00000000-000D-0000-FFFF-FFFF00000000}"/>
  </bookViews>
  <sheets>
    <sheet name="Vishay BoM" sheetId="1" r:id="rId1"/>
  </sheets>
  <definedNames>
    <definedName name="_xlnm.Print_Area" localSheetId="0">'Vishay BoM'!$B$1:$H$104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6" i="1" l="1"/>
  <c r="B104" i="1"/>
</calcChain>
</file>

<file path=xl/sharedStrings.xml><?xml version="1.0" encoding="utf-8"?>
<sst xmlns="http://schemas.openxmlformats.org/spreadsheetml/2006/main" count="381" uniqueCount="246">
  <si>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</si>
  <si>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</si>
  <si>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</si>
  <si>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</si>
  <si>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</si>
  <si>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</si>
  <si>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</si>
  <si>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</si>
  <si>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</si>
  <si>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</si>
  <si>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</si>
  <si>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</si>
  <si>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</si>
  <si>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</si>
  <si>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</si>
  <si>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</si>
  <si>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 1UF 50V X7R 0603</t>
  </si>
  <si>
    <t>Taiyo Yuden</t>
  </si>
  <si>
    <t>UMK107AB7105KA-T</t>
  </si>
  <si>
    <t>C2</t>
  </si>
  <si>
    <t>CAP CER 4.7UF 25V X5R 0603</t>
  </si>
  <si>
    <t>TDK</t>
  </si>
  <si>
    <t>C1608X5R1E475K080AC</t>
  </si>
  <si>
    <t>C3, C5, C8</t>
  </si>
  <si>
    <t>CAP CER 0.1UF 25V X7R 0402</t>
  </si>
  <si>
    <t>C1005X7R1E104K050BB</t>
  </si>
  <si>
    <t>C6</t>
  </si>
  <si>
    <t>CAP CER 1UF 50V X5R 0402</t>
  </si>
  <si>
    <t>Murata</t>
  </si>
  <si>
    <t>GRM155R61H105KE05D</t>
  </si>
  <si>
    <t>C7</t>
  </si>
  <si>
    <t>CAP CER 1000PF 50V C0G/NP0 0603</t>
  </si>
  <si>
    <t>GRM1885C1H102JA01D</t>
  </si>
  <si>
    <t>C9</t>
  </si>
  <si>
    <t>CAP CER 1000PF 50V X7R 0402</t>
  </si>
  <si>
    <t>Yageo</t>
  </si>
  <si>
    <t>CC0402KRX7R9BB102</t>
  </si>
  <si>
    <t>C10</t>
  </si>
  <si>
    <t>CAP CER 10PF 50V C0G/NP0 0603</t>
  </si>
  <si>
    <t>GCM1885C1H100JA16D</t>
  </si>
  <si>
    <t>C11</t>
  </si>
  <si>
    <t>CAP CER 100PF 25V X7R 0402</t>
  </si>
  <si>
    <t>Wurth</t>
  </si>
  <si>
    <t>Ci1, Ci2, Ci3</t>
  </si>
  <si>
    <t>CAP CER 2.2UF 100V X7R 1206</t>
  </si>
  <si>
    <t>Samsung</t>
  </si>
  <si>
    <t>CL31B225KCHSNNE</t>
  </si>
  <si>
    <t>Ci5, Ci13, Ci14</t>
  </si>
  <si>
    <t>CAP CER 22UF 100V X7S 2220</t>
  </si>
  <si>
    <t>CKG57NX7S2A226M500JH</t>
  </si>
  <si>
    <t>Ci6, Ci7, Ci8, Ci9, Ci10, Ci12</t>
  </si>
  <si>
    <t>CAP CER 0.1UF 100V X7R 0603</t>
  </si>
  <si>
    <t>GRM188R72A104KA35D</t>
  </si>
  <si>
    <t>Ci11</t>
  </si>
  <si>
    <t>CAP CER 0.1UF 100V X5R 0402</t>
  </si>
  <si>
    <t>GRM155R62A104KE14D</t>
  </si>
  <si>
    <t>CAP ALUM 47UF 20% 80V SMD</t>
  </si>
  <si>
    <t>Panasonic</t>
  </si>
  <si>
    <t>80SXV47M</t>
  </si>
  <si>
    <t>Co2, Co3, Co4, Co5, Co6, Co7, Co8, Co9</t>
  </si>
  <si>
    <t>CAP CER 4.7UF 50V X5R 0805</t>
  </si>
  <si>
    <t>C2012X5R1H475K125AB</t>
  </si>
  <si>
    <t>Q1, Q2</t>
  </si>
  <si>
    <t>80V 29A 4mE</t>
  </si>
  <si>
    <t>EPC</t>
  </si>
  <si>
    <t>EPC2619</t>
  </si>
  <si>
    <t>RES SMD 0 OHM JUMPER 1/16W 0402</t>
  </si>
  <si>
    <t>RC0402JR-070RL</t>
  </si>
  <si>
    <t>R3</t>
  </si>
  <si>
    <t>RES SMD 10 OHM 1% 1/8W 0603</t>
  </si>
  <si>
    <t>Stackpole</t>
  </si>
  <si>
    <t>RNCP0603FTD10R0</t>
  </si>
  <si>
    <t>R5</t>
  </si>
  <si>
    <t>RES SMD 180K OHM 0.1% 1/10W 0603</t>
  </si>
  <si>
    <t>ERA-3AEB184V</t>
  </si>
  <si>
    <t>R6</t>
  </si>
  <si>
    <t>RES SMD 11.8K OHM 0.1% 1/5W 0603</t>
  </si>
  <si>
    <t>ERJ-PB3B1182V</t>
  </si>
  <si>
    <t>R12, R15</t>
  </si>
  <si>
    <t>RES 1.8 OHM 1% 1/16W 0402</t>
  </si>
  <si>
    <t>RMCF0402FT1R80</t>
  </si>
  <si>
    <t>R13, R20</t>
  </si>
  <si>
    <t>RES SMD 0.47 OHM 1% 1/8W 0402</t>
  </si>
  <si>
    <t>ROHM</t>
  </si>
  <si>
    <t>UCR01MVPFLR470</t>
  </si>
  <si>
    <t>R14</t>
  </si>
  <si>
    <t>RES 0.0015 OHM 1W 0805 WIDE</t>
  </si>
  <si>
    <t>CSS0508FT1L50</t>
  </si>
  <si>
    <t>R18</t>
  </si>
  <si>
    <t>RES SMD 100 OHM 1% 1/10W 0402</t>
  </si>
  <si>
    <t>RC0402FR-07100RL</t>
  </si>
  <si>
    <t>R21</t>
  </si>
  <si>
    <t>RES SMD 49.9K OHM 0.1% 1/16W 0402</t>
  </si>
  <si>
    <t>ERA-2AEB4992X</t>
  </si>
  <si>
    <t>R23, R28</t>
  </si>
  <si>
    <t>RES SMD 1M OHM 1% 1/16W 0402</t>
  </si>
  <si>
    <t>RC0402FR-071ML</t>
  </si>
  <si>
    <t>R24</t>
  </si>
  <si>
    <t>RES 20K OHM 0.1% 1/10W 0603</t>
  </si>
  <si>
    <t>RNCF0603BTE20K0</t>
  </si>
  <si>
    <t>R30</t>
  </si>
  <si>
    <t>RES SMD 100K OHM 1% 1/16W 0402</t>
  </si>
  <si>
    <t>RT0402FRE07100KL</t>
  </si>
  <si>
    <t>R31</t>
  </si>
  <si>
    <t>RES 51K OHM 1% 1/16W 0402</t>
  </si>
  <si>
    <t>RMCF0402FT51K0</t>
  </si>
  <si>
    <t>R32</t>
  </si>
  <si>
    <t>RES SMD 4.64KOHM 0.1% 1/10W 0603</t>
  </si>
  <si>
    <t>RT0603BRD074K64L</t>
  </si>
  <si>
    <t>R33</t>
  </si>
  <si>
    <t>RES SMD 6.2K OHM 0.1% 1/10W 0603</t>
  </si>
  <si>
    <t>RT0603BRE076K2L</t>
  </si>
  <si>
    <t>U1</t>
  </si>
  <si>
    <t>Sync Buck GaN Controller 100 V QFN28_4x5</t>
  </si>
  <si>
    <t>Analog Devices</t>
  </si>
  <si>
    <t>LTC7891RUFDM#</t>
  </si>
  <si>
    <t>C4</t>
  </si>
  <si>
    <t>CAP CER 0.022UF 25V X7R 0402, TBD</t>
  </si>
  <si>
    <t>TDK, TBD</t>
  </si>
  <si>
    <t>D1</t>
  </si>
  <si>
    <t>DIODE SCHOTTKY 100V 200mA SOD523</t>
  </si>
  <si>
    <t>ST MIcroelectronics</t>
  </si>
  <si>
    <t>BAT41KFILM</t>
  </si>
  <si>
    <t>Vishay</t>
  </si>
  <si>
    <t>IHLP6767DZER1R5M01</t>
  </si>
  <si>
    <t>R9</t>
  </si>
  <si>
    <t>RES SMD 10K OHM 1% 1/16W 0402</t>
  </si>
  <si>
    <t>RC0402FR-0710KL</t>
  </si>
  <si>
    <t>R17, R25, R26, R27</t>
  </si>
  <si>
    <t>RES SMD 1 OHM 1% 1/16W 0402</t>
  </si>
  <si>
    <t>MCR01MRT1JR0</t>
  </si>
  <si>
    <t>R29</t>
  </si>
  <si>
    <t>RES SMD 1K OHM 0.1% 1/10W 0603</t>
  </si>
  <si>
    <t>RT0603BRD071KL</t>
  </si>
  <si>
    <t>EPC9195</t>
  </si>
  <si>
    <t>Option</t>
  </si>
  <si>
    <t>CAP MLCC 1µF ±10% 50V X7R 0603 SMD</t>
  </si>
  <si>
    <t>VISHAY</t>
  </si>
  <si>
    <t>VJ0603Y105KXACW1BC</t>
  </si>
  <si>
    <t xml:space="preserve">VJ….W1BC Basic Commodity Series  </t>
  </si>
  <si>
    <t>CAP Polymer 4.7µF ±20% 35V B-case 3528-21 105°C</t>
  </si>
  <si>
    <t>T55B475M035C0200</t>
  </si>
  <si>
    <t>vPolyTan, Molded, High Performance SMD 1411</t>
  </si>
  <si>
    <t>CAP MLCC 10pF ±5% 50V C0G/NP0 0603 SMD</t>
  </si>
  <si>
    <t>VJ0603A100JXAAC</t>
  </si>
  <si>
    <t xml:space="preserve">VJ Commercial Series </t>
  </si>
  <si>
    <t>VJ0603A100JXACW1BC</t>
  </si>
  <si>
    <t>CAP MLCC 100pF ±10% 25V X7R 0402 SMD</t>
  </si>
  <si>
    <t>VJ0402Y101KXXCW1BC</t>
  </si>
  <si>
    <t>CAP MLCC 4.7µF ±10% 25V X5R 0603 SMD</t>
  </si>
  <si>
    <t>VJ0603G475KXXCW1BC</t>
  </si>
  <si>
    <t>CAP Polymer 4.7µF ±20% 10V P-case 2012-12 105°C</t>
  </si>
  <si>
    <t>T55P475M010C0200</t>
  </si>
  <si>
    <t>vPolyTan, Molded, High Performance SMD 0805</t>
  </si>
  <si>
    <t>CAP MLCC 0.1µF ±10% 25V X7R 0402 SMD</t>
  </si>
  <si>
    <t>VJ0402Y104KXXCW1BC</t>
  </si>
  <si>
    <t>C1005X7R1E223K050BB</t>
  </si>
  <si>
    <t>CAP MLCC 1000pF ±5% 50V C0G/NP0 0603 SMD</t>
  </si>
  <si>
    <t>VJ0603A102JXACW1BC</t>
  </si>
  <si>
    <t>CAP MLCC 1000pF ±10% 50V X7R 0402 SMD</t>
  </si>
  <si>
    <t>VJ0402Y102KXACW1BC</t>
  </si>
  <si>
    <t>CAP MLCC 2.2µF ±10% 100V X7R 1206 SMD</t>
  </si>
  <si>
    <t>VJ1206Y225KXBTW1BC</t>
  </si>
  <si>
    <t>CAP Conductive Polymer Aluminum 47µF ±20% 80V Radial Can SMD 105°C</t>
  </si>
  <si>
    <t>MAL218497703E3</t>
  </si>
  <si>
    <t>Low Impedance, Very Low ESR &amp; High Ripple Current, High Voltages up to 100V (10.0mm x 10.0mm x 12.40mm)</t>
  </si>
  <si>
    <t>CAP Hybrid Conductive Polymer Aluminum 47µF ±20% 80V Radial Can SMD 125°C</t>
  </si>
  <si>
    <t>MAL218397702E3</t>
  </si>
  <si>
    <t>Low Impedance, Very Low ESR and High Ripple Current, High Voltages up to 80V, High Temperature (10.0mm x 10.0mm x 10.50mm)</t>
  </si>
  <si>
    <t>CAP Polymer 10µF ±20% 63V D-case 7343-31 105°C</t>
  </si>
  <si>
    <t>T55D106M063C0150</t>
  </si>
  <si>
    <t>vPolyTan, Molded, High Performance SMD 2917</t>
  </si>
  <si>
    <t>CAP Polymer 22µF ±20% 75V EE-case 7343-43 105°C</t>
  </si>
  <si>
    <t>T59EE226M075C0100</t>
  </si>
  <si>
    <t>vPolyTan, Leadframeless Molded, Low ESR SMD 2917</t>
  </si>
  <si>
    <t>CAP MLCC 0.1µF ±10% 100V X7R 0603 SMD</t>
  </si>
  <si>
    <t>VJ0603Y104KXBCW1BC</t>
  </si>
  <si>
    <t>Ci15, (Co10), Co11</t>
  </si>
  <si>
    <t>R1, R2, R8, R11, R19, R22, (R7, R34, R35)</t>
  </si>
  <si>
    <t>CAP MLCC 4.7µF ±10% 50V X5R 0805 SMD</t>
  </si>
  <si>
    <t>VJ0805G475KXATW1BC</t>
  </si>
  <si>
    <t>CAP Polymer 47µF ±20% 35V D-case 7343-31 105°C</t>
  </si>
  <si>
    <t>T55D476M035C0055</t>
  </si>
  <si>
    <t>Diode - Small Signal Schottky 70V 0.1A Vf~1V SOD-523</t>
  </si>
  <si>
    <t>BAS70-02V-G3-08</t>
  </si>
  <si>
    <t>Small Signal, Single Configuration, SMD, 125°C (Tj), RoHS, H/F, Green</t>
  </si>
  <si>
    <t>Diode - Small Signal Schottky 100V 0.2A Vf~1.25V SOT-23 (TO-236-3L)</t>
  </si>
  <si>
    <t>BAS19-E3-08</t>
  </si>
  <si>
    <t>Small Signal, Single Configuration, SMD, 150°C (Tj), RoHS</t>
  </si>
  <si>
    <t>L1, (L2)</t>
  </si>
  <si>
    <t>Commercial, High Saturation Series, Shielded (17.9mm x 17.1mm x 4.00mm)</t>
  </si>
  <si>
    <t>IND 1.5µH ±20% 40A Isat 31.5A Idc 4.5mΩ SMD 125°C</t>
  </si>
  <si>
    <t>IND 1.5µH ±20% 23.5A Isat 27.5A Idc 2.4mΩ SMD 155°C</t>
  </si>
  <si>
    <t>IHLE5050FHER1R5M51</t>
  </si>
  <si>
    <t>High Current Inductors With E-Field Shield, High Temperature (155°C) Series, Shielded (13.6mm x 12.9mm x 6.50mm)</t>
  </si>
  <si>
    <t>RES 0Ω JUMPER 1/16W 0402 JUMPER SMD Thick Film</t>
  </si>
  <si>
    <t>CRCW04020000Z0ED</t>
  </si>
  <si>
    <t>CRCW e3 Standard Chip Resistor AEC-Q200</t>
  </si>
  <si>
    <t>RES 0.47Ω ±1% 1/8W 0402 ±100ppm/°C SMD Thick Film</t>
  </si>
  <si>
    <t>RCWE0402R470FKEA</t>
  </si>
  <si>
    <t>RCWE Series, Wraparound, Extremely Low Value (0.01Ω to 0.976Ω), AEC-Q200</t>
  </si>
  <si>
    <t>RES 0.0015Ω ±1% 2W 0612 Wide ±100ppm/°C SMD Metal Foil</t>
  </si>
  <si>
    <t>WFCP06121L500FE66</t>
  </si>
  <si>
    <t>WFCP Series, Very High Power (to 2W), Ultra low sensing resistance, Wide side terminal for lower ESL, AEC-Q200</t>
  </si>
  <si>
    <t>RES 0.0015Ω ±1% 1W 1206 ±275ppm/°C SMD Power Metal Strip</t>
  </si>
  <si>
    <t>WSLP12061L500FEA</t>
  </si>
  <si>
    <t>WSLP Series, Very High Power (to 3W), Low Value (Down to 0.0005Ω), AEC-Q200</t>
  </si>
  <si>
    <t>RES 1Ω ±1% 1/16W 0402 ±100ppm/°C SMD Thick Film</t>
  </si>
  <si>
    <t>CRCW04021R00FKED</t>
  </si>
  <si>
    <t>RES 100Ω ±1% 1/16W 0402 ±100ppm/°C SMD Thick Film</t>
  </si>
  <si>
    <t>CRCW0402100RFKED</t>
  </si>
  <si>
    <t>RES 49.9kΩ ±0.1% 1/10W 0402 ±25ppm/°C SMD Thin Film</t>
  </si>
  <si>
    <t>TNPW040249K9BEED</t>
  </si>
  <si>
    <t>TNPW e3 High Stability Flat Chip Resistor AEC-Q200</t>
  </si>
  <si>
    <t>RES 1MΩ ±1% 1/16W 0402 ±100ppm/°C SMD Thick Film</t>
  </si>
  <si>
    <t>CRCW04021M00FKED</t>
  </si>
  <si>
    <t>RES 20kΩ ±0.1% 1/10W 0603 ±25ppm/°C SMD Thin Film</t>
  </si>
  <si>
    <t>MCT06030D2002BP500</t>
  </si>
  <si>
    <t xml:space="preserve">MCT 0603 - Precision Chip Resistor, Excellent Stability, Sulfur Resistance </t>
  </si>
  <si>
    <t>RES 1kΩ ±0.1% 1/8W 0603 ±25ppm/°C SMD Thin Film</t>
  </si>
  <si>
    <t>TNPW06031K00BEEA</t>
  </si>
  <si>
    <t>RES 10Ω ±1% 1/10W 0603 ±100ppm/°C SMD Thick Film</t>
  </si>
  <si>
    <t>RCA060310R0FKEA</t>
  </si>
  <si>
    <t>RCA e3 Sulfur Resistant, Automotive qualified, Chip Resistor AEC-Q200</t>
  </si>
  <si>
    <t>RES 100kΩ ±1% 1/16W 0402 ±100ppm/°C SMD Thick Film</t>
  </si>
  <si>
    <t>CRCW0402100KFKED</t>
  </si>
  <si>
    <t>RES 100kΩ ±1% 1/10W 0402 ±50ppm/°C SMD Thin Film</t>
  </si>
  <si>
    <t>MCS04020C1003FE000</t>
  </si>
  <si>
    <t xml:space="preserve">MCS 0402 - Professional Chip Resistor, Excellent Stability, Sulfur Resistance </t>
  </si>
  <si>
    <t>RES 51kΩ ±1% 1/16W 0402 ±100ppm/°C SMD Thick Film</t>
  </si>
  <si>
    <t>CRCW040251K0FKED</t>
  </si>
  <si>
    <t>RES 10kΩ ±1% 1/16W 0402 ±100ppm/°C SMD Thick Film</t>
  </si>
  <si>
    <t>CRCW040210K0FKED</t>
  </si>
  <si>
    <t>RES 180Ω ±0.1% 1/8W 0603 ±25ppm/°C SMD Thin Film</t>
  </si>
  <si>
    <t>TNPW0603180KBEEA</t>
  </si>
  <si>
    <t>RES 4.64Ω ±0.1% 1/8W 0603 ±25ppm/°C SMD Thin Film</t>
  </si>
  <si>
    <t>TNPW06034K64BEEA</t>
  </si>
  <si>
    <t>RES 6.2kΩ ±0.1% 1/10W 0603 ±25ppm/°C SMD Thin Film</t>
  </si>
  <si>
    <t>MCT06030D6201BP500</t>
  </si>
  <si>
    <t>EPC9195: High Power Density, Synchronous Buck Converter featuring the EPC2619 eGaN FET and LTC7891 Controller</t>
  </si>
  <si>
    <t>リファレンス回路リンク</t>
  </si>
  <si>
    <t>リファレンス回路掲載ページ</t>
  </si>
  <si>
    <t>ネクスティ問合せ</t>
  </si>
  <si>
    <t>https://www.e-nexty.com/inquiries/new</t>
  </si>
  <si>
    <t>https://epc-co.com/epc/Portals/0/epc/documents/schematics/EPC9195_Schematic.pdf</t>
    <phoneticPr fontId="34"/>
  </si>
  <si>
    <t>P1</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</si>
</sst>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theme="1"/>
      <name val="Segoe UI"/>
      <family val="2"/>
    </font>
    <font>
      <sz val="20"/>
      <color theme="1"/>
      <name val="Segoe UI"/>
      <family val="2"/>
    </font>
    <font>
      <b/>
      <sz val="11"/>
      <color theme="1"/>
      <name val="Segoe UI"/>
      <family val="2"/>
    </font>
    <font>
      <sz val="9"/>
      <color rgb="FF000000"/>
      <name val="Segoe UI"/>
      <family val="2"/>
    </font>
    <font>
      <b/>
      <sz val="11"/>
      <color rgb="FF0070C0"/>
      <name val="Segoe UI"/>
      <family val="2"/>
    </font>
    <font>
      <sz val="11"/>
      <color theme="1" tint="0.499984740745262"/>
      <name val="Segoe UI"/>
      <family val="2"/>
    </font>
    <font>
      <b/>
      <sz val="12"/>
      <color theme="1"/>
      <name val="Segoe UI"/>
      <family val="2"/>
    </font>
    <font>
      <b/>
      <sz val="9"/>
      <color rgb="FF0070C0"/>
      <name val="Segoe UI"/>
      <family val="2"/>
    </font>
    <font>
      <sz val="9"/>
      <color theme="1"/>
      <name val="Segoe UI"/>
      <family val="2"/>
    </font>
    <font>
      <sz val="9"/>
      <name val="Segoe UI"/>
      <family val="2"/>
    </font>
    <font>
      <i/>
      <sz val="9"/>
      <name val="Segoe UI"/>
      <family val="2"/>
    </font>
    <font>
      <sz val="9"/>
      <color rgb="FF0070C0"/>
      <name val="Segoe UI"/>
      <family val="2"/>
    </font>
    <font>
      <i/>
      <sz val="9"/>
      <color rgb="FF0070C0"/>
      <name val="Segoe UI"/>
      <family val="2"/>
    </font>
    <font>
      <i/>
      <sz val="9"/>
      <color rgb="FF000000"/>
      <name val="Segoe UI"/>
      <family val="2"/>
    </font>
    <font>
      <b/>
      <i/>
      <sz val="9"/>
      <color rgb="FF0070C0"/>
      <name val="Segoe U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2" applyNumberFormat="0" applyFill="0" applyAlignment="0" applyProtection="0"/>
    <xf numFmtId="0" fontId="3" fillId="0" borderId="3" applyNumberFormat="0" applyFill="0" applyAlignment="0" applyProtection="0"/>
    <xf numFmtId="0" fontId="4" fillId="0" borderId="4"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5" applyNumberFormat="0" applyAlignment="0" applyProtection="0"/>
    <xf numFmtId="0" fontId="9" fillId="6" borderId="6" applyNumberFormat="0" applyAlignment="0" applyProtection="0"/>
    <xf numFmtId="0" fontId="10" fillId="6" borderId="5" applyNumberFormat="0" applyAlignment="0" applyProtection="0"/>
    <xf numFmtId="0" fontId="11" fillId="0" borderId="7" applyNumberFormat="0" applyFill="0" applyAlignment="0" applyProtection="0"/>
    <xf numFmtId="0" fontId="12" fillId="7" borderId="8" applyNumberFormat="0" applyAlignment="0" applyProtection="0"/>
    <xf numFmtId="0" fontId="13" fillId="0" borderId="0" applyNumberFormat="0" applyFill="0" applyBorder="0" applyAlignment="0" applyProtection="0"/>
    <xf numFmtId="0" fontId="1" fillId="8" borderId="9" applyNumberFormat="0" applyFont="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33" fillId="0" borderId="0" applyNumberFormat="0" applyFill="0" applyBorder="0" applyAlignment="0" applyProtection="0"/>
  </cellStyleXfs>
  <cellXfs count="40">
    <xf numFmtId="0" fontId="0" fillId="0" borderId="0" xfId="0"/>
    <xf numFmtId="0" fontId="18" fillId="0" borderId="0" xfId="0" applyFont="1" applyAlignment="1" applyProtection="1">
      <alignment horizontal="center"/>
      <protection locked="0"/>
    </xf>
    <xf numFmtId="0" fontId="19" fillId="0" borderId="0" xfId="0" applyFont="1" applyProtection="1">
      <protection locked="0"/>
    </xf>
    <xf numFmtId="0" fontId="18" fillId="0" borderId="0" xfId="0" applyFont="1" applyProtection="1">
      <protection locked="0"/>
    </xf>
    <xf numFmtId="0" fontId="20" fillId="0" borderId="0" xfId="0" applyFont="1" applyProtection="1">
      <protection locked="0"/>
    </xf>
    <xf numFmtId="0" fontId="21" fillId="0" borderId="0" xfId="0" applyFont="1" applyAlignment="1" applyProtection="1">
      <alignment horizontal="right" vertical="center" readingOrder="1"/>
      <protection locked="0"/>
    </xf>
    <xf numFmtId="0" fontId="22" fillId="0" borderId="0" xfId="0" applyFont="1" applyProtection="1">
      <protection locked="0"/>
    </xf>
    <xf numFmtId="0" fontId="20" fillId="0" borderId="0" xfId="0" applyFont="1" applyAlignment="1" applyProtection="1">
      <alignment wrapText="1"/>
      <protection locked="0"/>
    </xf>
    <xf numFmtId="0" fontId="25" fillId="0" borderId="0" xfId="0" applyFont="1" applyAlignment="1" applyProtection="1">
      <alignment horizontal="center"/>
      <protection locked="0"/>
    </xf>
    <xf numFmtId="0" fontId="24" fillId="0" borderId="0" xfId="0" applyFont="1" applyProtection="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1" fontId="27" fillId="0" borderId="0" xfId="0" applyNumberFormat="1" applyFont="1" applyAlignment="1" applyProtection="1">
      <alignment horizontal="left" vertical="center"/>
      <protection locked="0"/>
    </xf>
    <xf numFmtId="0" fontId="27" fillId="0" borderId="1" xfId="0" applyFont="1" applyBorder="1" applyAlignment="1">
      <alignment horizontal="center"/>
    </xf>
    <xf numFmtId="0" fontId="27" fillId="0" borderId="1" xfId="0" applyFont="1" applyBorder="1"/>
    <xf numFmtId="0" fontId="27" fillId="0" borderId="1" xfId="0" applyFont="1" applyBorder="1" applyAlignment="1">
      <alignment horizontal="left"/>
    </xf>
    <xf numFmtId="0" fontId="18" fillId="0" borderId="0" xfId="0" applyFont="1" applyAlignment="1">
      <alignment horizontal="center"/>
    </xf>
    <xf numFmtId="0" fontId="18" fillId="0" borderId="0" xfId="0" applyFont="1"/>
    <xf numFmtId="0" fontId="31" fillId="0" borderId="0" xfId="0" applyFont="1" applyAlignment="1">
      <alignment horizontal="left" vertical="top" readingOrder="1"/>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pplyProtection="1">
      <alignment wrapText="1"/>
      <protection locked="0"/>
    </xf>
    <xf numFmtId="0" fontId="26" fillId="33" borderId="0" xfId="0" applyFont="1" applyFill="1" applyProtection="1">
      <protection locked="0"/>
    </xf>
    <xf numFmtId="0" fontId="28" fillId="0" borderId="0" xfId="0" applyFont="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32" fillId="0" borderId="0" xfId="0" applyFont="1" applyAlignment="1" applyProtection="1">
      <alignment vertical="center"/>
      <protection locked="0"/>
    </xf>
    <xf numFmtId="0" fontId="25"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0" fillId="0" borderId="0" xfId="0" applyFont="1" applyAlignment="1" applyProtection="1">
      <alignment vertical="center"/>
      <protection locked="0"/>
    </xf>
    <xf numFmtId="0" fontId="22" fillId="0" borderId="0" xfId="0" applyFont="1" applyAlignment="1" applyProtection="1">
      <alignment vertical="center"/>
      <protection locked="0"/>
    </xf>
    <xf numFmtId="0" fontId="33" fillId="0" borderId="0" xfId="42" applyAlignment="1" applyProtection="1">
      <alignment horizontal="left"/>
      <protection locked="0"/>
    </xf>
    <xf numFmtId="0" fontId="18" fillId="0" borderId="0" xfId="0" applyFont="1" applyAlignment="1">
      <alignment horizontal="left" vertical="top" wrapText="1"/>
    </xf>
    <xf numFmtId="0" fontId="18" fillId="0" borderId="0" xfId="0" applyFont="1" applyAlignment="1">
      <alignment horizontal="left" vertical="top"/>
    </xf>
    <xf numFmtId="0" fontId="24" fillId="0" borderId="0" xfId="0" applyFont="1" applyAlignment="1" applyProtection="1">
      <alignment horizontal="left"/>
      <protection locked="0"/>
    </xf>
    <xf numFmtId="0" fontId="19" fillId="0" borderId="0" xfId="0" applyFont="1" applyAlignment="1" applyProtection="1">
      <alignment horizontal="left"/>
      <protection locked="0"/>
    </xf>
    <xf numFmtId="0" fontId="20"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fill>
        <patternFill>
          <bgColor theme="8" tint="0.79998168889431442"/>
        </patternFill>
      </fill>
    </dxf>
    <dxf>
      <border>
        <left style="thin">
          <color rgb="FF9C0006"/>
        </left>
        <right style="thin">
          <color rgb="FF9C0006"/>
        </right>
        <top style="thin">
          <color rgb="FF9C0006"/>
        </top>
        <bottom style="thin">
          <color rgb="FF9C0006"/>
        </bottom>
      </border>
    </dxf>
    <dxf>
      <font>
        <b/>
        <i val="0"/>
        <color rgb="FF0070C0"/>
      </font>
      <fill>
        <patternFill>
          <bgColor theme="8" tint="0.79998168889431442"/>
        </patternFill>
      </fill>
    </dxf>
    <dxf>
      <font>
        <b val="0"/>
        <i val="0"/>
        <color rgb="FF0070C0"/>
      </font>
      <fill>
        <patternFill>
          <bgColor theme="8" tint="0.79998168889431442"/>
        </patternFill>
      </fill>
    </dxf>
    <dxf>
      <font>
        <b/>
        <i val="0"/>
        <strike val="0"/>
        <color rgb="FFFF0000"/>
      </font>
    </dxf>
    <dxf>
      <font>
        <b/>
        <i/>
        <color rgb="FF0070C0"/>
      </font>
      <numFmt numFmtId="0" formatCode="General"/>
      <fill>
        <patternFill>
          <bgColor theme="8" tint="0.79998168889431442"/>
        </patternFill>
      </fill>
    </dxf>
    <dxf>
      <font>
        <i/>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1"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auto="1"/>
        <name val="Segoe UI"/>
        <family val="2"/>
        <scheme val="none"/>
      </font>
      <fill>
        <patternFill patternType="none">
          <fgColor indexed="64"/>
          <bgColor auto="1"/>
        </patternFill>
      </fill>
      <protection locked="0" hidden="0"/>
    </dxf>
    <dxf>
      <font>
        <strike val="0"/>
        <outline val="0"/>
        <shadow val="0"/>
        <u val="none"/>
        <vertAlign val="baseline"/>
        <sz val="9"/>
        <color theme="1"/>
        <name val="Segoe UI"/>
        <family val="2"/>
        <scheme val="none"/>
      </font>
      <fill>
        <patternFill patternType="solid">
          <fgColor indexed="64"/>
          <bgColor theme="8" tint="0.79998168889431442"/>
        </patternFill>
      </fill>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6</xdr:row>
      <xdr:rowOff>176915</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93" totalsRowShown="0" headerRowDxfId="14" dataDxfId="13">
  <autoFilter ref="B14:H93" xr:uid="{91076B85-A8FA-4C31-917D-F9EBE5E1A5F0}"/>
  <sortState xmlns:xlrd2="http://schemas.microsoft.com/office/spreadsheetml/2017/richdata2" ref="B15:H93">
    <sortCondition ref="D15:D93"/>
  </sortState>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Light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pc-co.com/epc/Portals/0/epc/documents/schematics/EPC9195_Schematic.pdf"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04"/>
  <sheetViews>
    <sheetView showGridLines="0" tabSelected="1" zoomScaleNormal="10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6.5" x14ac:dyDescent="0.3"/>
  <cols>
    <col min="1" max="1" width="4.125" style="3" customWidth="1"/>
    <col min="2" max="3" width="7.75" style="1" customWidth="1"/>
    <col min="4" max="4" width="17.75" style="1" customWidth="1"/>
    <col min="5" max="5" width="45.75" style="3" customWidth="1"/>
    <col min="6" max="7" width="25.75" style="3" customWidth="1"/>
    <col min="8" max="8" width="70.75" style="3" customWidth="1"/>
    <col min="9" max="9" width="11.625" style="3" customWidth="1"/>
    <col min="10" max="16384" width="9.125" style="3"/>
  </cols>
  <sheetData>
    <row r="2" spans="2:8" ht="15" customHeight="1" x14ac:dyDescent="0.55000000000000004">
      <c r="D2" s="2"/>
      <c r="E2" s="37" t="s">
        <v>9</v>
      </c>
      <c r="F2" s="37"/>
      <c r="G2" s="37"/>
      <c r="H2" s="37"/>
    </row>
    <row r="3" spans="2:8" ht="15" customHeight="1" x14ac:dyDescent="0.55000000000000004">
      <c r="D3" s="2"/>
      <c r="E3" s="37"/>
      <c r="F3" s="37"/>
      <c r="G3" s="37"/>
      <c r="H3" s="37"/>
    </row>
    <row r="4" spans="2:8" x14ac:dyDescent="0.3">
      <c r="B4" s="3"/>
    </row>
    <row r="5" spans="2:8" ht="15" customHeight="1" x14ac:dyDescent="0.3">
      <c r="B5" s="4"/>
      <c r="C5" s="4"/>
      <c r="D5" s="5"/>
      <c r="E5" s="31"/>
      <c r="F5" s="31"/>
      <c r="G5" s="31"/>
      <c r="H5" s="4"/>
    </row>
    <row r="6" spans="2:8" ht="15" customHeight="1" x14ac:dyDescent="0.3">
      <c r="B6" s="6"/>
      <c r="C6" s="6"/>
      <c r="D6" s="5" t="s">
        <v>7</v>
      </c>
      <c r="E6" s="32" t="s">
        <v>134</v>
      </c>
      <c r="F6" s="32"/>
      <c r="G6" s="32"/>
      <c r="H6" s="6"/>
    </row>
    <row r="7" spans="2:8" ht="15" customHeight="1" x14ac:dyDescent="0.3">
      <c r="B7" s="7"/>
      <c r="C7" s="7"/>
      <c r="D7" s="5" t="s">
        <v>8</v>
      </c>
      <c r="E7" s="38" t="s">
        <v>239</v>
      </c>
      <c r="F7" s="38"/>
      <c r="G7" s="38"/>
      <c r="H7" s="7"/>
    </row>
    <row r="8" spans="2:8" ht="15" customHeight="1" x14ac:dyDescent="0.3">
      <c r="B8" s="7"/>
      <c r="C8" s="7"/>
      <c r="D8" s="5" t="s">
        <v>11</v>
      </c>
      <c r="E8" s="39" t="s">
        <v>10</v>
      </c>
      <c r="F8" s="39"/>
      <c r="G8" s="39"/>
      <c r="H8" s="7"/>
    </row>
    <row r="9" spans="2:8" ht="15" customHeight="1" x14ac:dyDescent="0.3">
      <c r="B9" s="7"/>
      <c r="C9" s="7"/>
      <c r="D9" s="5" t="s">
        <v>240</v>
      </c>
      <c r="E9" s="33" t="s">
        <v>244</v>
      </c>
      <c r="F9" s="30"/>
      <c r="G9" s="30"/>
      <c r="H9" s="7"/>
    </row>
    <row r="10" spans="2:8" ht="15" customHeight="1" x14ac:dyDescent="0.3">
      <c r="B10" s="7"/>
      <c r="C10" s="7"/>
      <c r="D10" s="5" t="s">
        <v>241</v>
      </c>
      <c r="E10" s="30" t="s">
        <v>245</v>
      </c>
      <c r="F10" s="30"/>
      <c r="G10" s="30"/>
      <c r="H10" s="7"/>
    </row>
    <row r="11" spans="2:8" ht="15" customHeight="1" x14ac:dyDescent="0.3">
      <c r="B11" s="7"/>
      <c r="C11" s="7"/>
      <c r="D11" s="5" t="s">
        <v>242</v>
      </c>
      <c r="E11" s="33" t="s">
        <v>243</v>
      </c>
      <c r="F11" s="30"/>
      <c r="G11" s="30"/>
      <c r="H11" s="7"/>
    </row>
    <row r="12" spans="2:8" ht="15.75" customHeight="1" x14ac:dyDescent="0.3">
      <c r="B12" s="36"/>
      <c r="C12" s="36"/>
      <c r="D12" s="36"/>
      <c r="E12" s="36"/>
      <c r="F12" s="36"/>
      <c r="G12" s="8"/>
      <c r="H12" s="9"/>
    </row>
    <row r="13" spans="2:8" ht="6.95" customHeight="1" x14ac:dyDescent="0.3"/>
    <row r="14" spans="2:8" x14ac:dyDescent="0.3">
      <c r="B14" s="25" t="s">
        <v>0</v>
      </c>
      <c r="C14" s="25" t="s">
        <v>1</v>
      </c>
      <c r="D14" s="25" t="s">
        <v>2</v>
      </c>
      <c r="E14" s="25" t="s">
        <v>3</v>
      </c>
      <c r="F14" s="25" t="s">
        <v>6</v>
      </c>
      <c r="G14" s="25" t="s">
        <v>5</v>
      </c>
      <c r="H14" s="25" t="s">
        <v>4</v>
      </c>
    </row>
    <row r="15" spans="2:8" x14ac:dyDescent="0.3">
      <c r="B15" s="10">
        <v>1</v>
      </c>
      <c r="C15" s="10">
        <v>1</v>
      </c>
      <c r="D15" s="11" t="s">
        <v>15</v>
      </c>
      <c r="E15" s="12" t="s">
        <v>16</v>
      </c>
      <c r="F15" s="12" t="s">
        <v>17</v>
      </c>
      <c r="G15" s="12" t="s">
        <v>18</v>
      </c>
      <c r="H15" s="26"/>
    </row>
    <row r="16" spans="2:8" x14ac:dyDescent="0.3">
      <c r="B16" s="10"/>
      <c r="C16" s="10"/>
      <c r="D16" s="13" t="s">
        <v>135</v>
      </c>
      <c r="E16" s="14" t="s">
        <v>136</v>
      </c>
      <c r="F16" s="14" t="s">
        <v>137</v>
      </c>
      <c r="G16" s="14" t="s">
        <v>138</v>
      </c>
      <c r="H16" s="27" t="s">
        <v>139</v>
      </c>
    </row>
    <row r="17" spans="2:8" x14ac:dyDescent="0.3">
      <c r="B17" s="10"/>
      <c r="C17" s="10"/>
      <c r="D17" s="10" t="s">
        <v>135</v>
      </c>
      <c r="E17" s="12" t="s">
        <v>140</v>
      </c>
      <c r="F17" s="12" t="s">
        <v>137</v>
      </c>
      <c r="G17" s="12" t="s">
        <v>141</v>
      </c>
      <c r="H17" s="26" t="s">
        <v>142</v>
      </c>
    </row>
    <row r="18" spans="2:8" ht="15" customHeight="1" x14ac:dyDescent="0.3">
      <c r="B18" s="10">
        <v>2</v>
      </c>
      <c r="C18" s="10">
        <v>1</v>
      </c>
      <c r="D18" s="11" t="s">
        <v>37</v>
      </c>
      <c r="E18" s="12" t="s">
        <v>38</v>
      </c>
      <c r="F18" s="12" t="s">
        <v>28</v>
      </c>
      <c r="G18" s="12" t="s">
        <v>39</v>
      </c>
      <c r="H18" s="26"/>
    </row>
    <row r="19" spans="2:8" ht="15" customHeight="1" x14ac:dyDescent="0.3">
      <c r="B19" s="10"/>
      <c r="C19" s="10"/>
      <c r="D19" s="10" t="s">
        <v>135</v>
      </c>
      <c r="E19" s="12" t="s">
        <v>143</v>
      </c>
      <c r="F19" s="12" t="s">
        <v>137</v>
      </c>
      <c r="G19" s="12" t="s">
        <v>144</v>
      </c>
      <c r="H19" s="26" t="s">
        <v>145</v>
      </c>
    </row>
    <row r="20" spans="2:8" ht="15" customHeight="1" x14ac:dyDescent="0.3">
      <c r="B20" s="10"/>
      <c r="C20" s="10"/>
      <c r="D20" s="10" t="s">
        <v>135</v>
      </c>
      <c r="E20" s="12" t="s">
        <v>143</v>
      </c>
      <c r="F20" s="12" t="s">
        <v>137</v>
      </c>
      <c r="G20" s="12" t="s">
        <v>146</v>
      </c>
      <c r="H20" s="26" t="s">
        <v>139</v>
      </c>
    </row>
    <row r="21" spans="2:8" x14ac:dyDescent="0.3">
      <c r="B21" s="10">
        <v>3</v>
      </c>
      <c r="C21" s="10">
        <v>1</v>
      </c>
      <c r="D21" s="11" t="s">
        <v>40</v>
      </c>
      <c r="E21" s="12" t="s">
        <v>41</v>
      </c>
      <c r="F21" s="12" t="s">
        <v>42</v>
      </c>
      <c r="G21" s="15">
        <v>885012000000</v>
      </c>
      <c r="H21" s="26"/>
    </row>
    <row r="22" spans="2:8" x14ac:dyDescent="0.3">
      <c r="B22" s="10"/>
      <c r="C22" s="10"/>
      <c r="D22" s="10" t="s">
        <v>135</v>
      </c>
      <c r="E22" s="12" t="s">
        <v>147</v>
      </c>
      <c r="F22" s="12" t="s">
        <v>137</v>
      </c>
      <c r="G22" s="15" t="s">
        <v>148</v>
      </c>
      <c r="H22" s="26" t="s">
        <v>139</v>
      </c>
    </row>
    <row r="23" spans="2:8" x14ac:dyDescent="0.3">
      <c r="B23" s="10">
        <v>4</v>
      </c>
      <c r="C23" s="10">
        <v>1</v>
      </c>
      <c r="D23" s="11" t="s">
        <v>19</v>
      </c>
      <c r="E23" s="12" t="s">
        <v>20</v>
      </c>
      <c r="F23" s="12" t="s">
        <v>21</v>
      </c>
      <c r="G23" s="12" t="s">
        <v>22</v>
      </c>
      <c r="H23" s="26"/>
    </row>
    <row r="24" spans="2:8" x14ac:dyDescent="0.3">
      <c r="B24" s="10"/>
      <c r="C24" s="10"/>
      <c r="D24" s="10" t="s">
        <v>135</v>
      </c>
      <c r="E24" s="12" t="s">
        <v>149</v>
      </c>
      <c r="F24" s="12" t="s">
        <v>137</v>
      </c>
      <c r="G24" s="12" t="s">
        <v>150</v>
      </c>
      <c r="H24" s="26" t="s">
        <v>139</v>
      </c>
    </row>
    <row r="25" spans="2:8" x14ac:dyDescent="0.3">
      <c r="B25" s="10"/>
      <c r="C25" s="10"/>
      <c r="D25" s="10" t="s">
        <v>135</v>
      </c>
      <c r="E25" s="12" t="s">
        <v>151</v>
      </c>
      <c r="F25" s="12" t="s">
        <v>137</v>
      </c>
      <c r="G25" s="12" t="s">
        <v>152</v>
      </c>
      <c r="H25" s="26" t="s">
        <v>153</v>
      </c>
    </row>
    <row r="26" spans="2:8" ht="15" customHeight="1" x14ac:dyDescent="0.3">
      <c r="B26" s="10">
        <v>5</v>
      </c>
      <c r="C26" s="10">
        <v>3</v>
      </c>
      <c r="D26" s="11" t="s">
        <v>23</v>
      </c>
      <c r="E26" s="12" t="s">
        <v>24</v>
      </c>
      <c r="F26" s="12" t="s">
        <v>21</v>
      </c>
      <c r="G26" s="12" t="s">
        <v>25</v>
      </c>
      <c r="H26" s="26"/>
    </row>
    <row r="27" spans="2:8" ht="15" customHeight="1" x14ac:dyDescent="0.3">
      <c r="B27" s="10"/>
      <c r="C27" s="10"/>
      <c r="D27" s="10" t="s">
        <v>135</v>
      </c>
      <c r="E27" s="12" t="s">
        <v>154</v>
      </c>
      <c r="F27" s="12" t="s">
        <v>137</v>
      </c>
      <c r="G27" s="12" t="s">
        <v>155</v>
      </c>
      <c r="H27" s="26" t="s">
        <v>139</v>
      </c>
    </row>
    <row r="28" spans="2:8" x14ac:dyDescent="0.3">
      <c r="B28" s="10">
        <v>6</v>
      </c>
      <c r="C28" s="10">
        <v>1</v>
      </c>
      <c r="D28" s="11" t="s">
        <v>116</v>
      </c>
      <c r="E28" s="12" t="s">
        <v>117</v>
      </c>
      <c r="F28" s="12" t="s">
        <v>118</v>
      </c>
      <c r="G28" s="12" t="s">
        <v>156</v>
      </c>
      <c r="H28" s="26"/>
    </row>
    <row r="29" spans="2:8" x14ac:dyDescent="0.3">
      <c r="B29" s="10"/>
      <c r="C29" s="10"/>
      <c r="D29" s="10" t="s">
        <v>135</v>
      </c>
      <c r="E29" s="12" t="s">
        <v>154</v>
      </c>
      <c r="F29" s="12" t="s">
        <v>137</v>
      </c>
      <c r="G29" s="12" t="s">
        <v>155</v>
      </c>
      <c r="H29" s="26" t="s">
        <v>139</v>
      </c>
    </row>
    <row r="30" spans="2:8" ht="15" customHeight="1" x14ac:dyDescent="0.3">
      <c r="B30" s="10">
        <v>7</v>
      </c>
      <c r="C30" s="10">
        <v>1</v>
      </c>
      <c r="D30" s="11" t="s">
        <v>26</v>
      </c>
      <c r="E30" s="12" t="s">
        <v>27</v>
      </c>
      <c r="F30" s="12" t="s">
        <v>28</v>
      </c>
      <c r="G30" s="12" t="s">
        <v>29</v>
      </c>
      <c r="H30" s="26"/>
    </row>
    <row r="31" spans="2:8" ht="15" customHeight="1" x14ac:dyDescent="0.3">
      <c r="B31" s="10"/>
      <c r="C31" s="10"/>
      <c r="D31" s="10" t="s">
        <v>135</v>
      </c>
      <c r="E31" s="12" t="s">
        <v>140</v>
      </c>
      <c r="F31" s="12" t="s">
        <v>137</v>
      </c>
      <c r="G31" s="12" t="s">
        <v>141</v>
      </c>
      <c r="H31" s="26" t="s">
        <v>142</v>
      </c>
    </row>
    <row r="32" spans="2:8" x14ac:dyDescent="0.3">
      <c r="B32" s="10">
        <v>8</v>
      </c>
      <c r="C32" s="10">
        <v>1</v>
      </c>
      <c r="D32" s="11" t="s">
        <v>30</v>
      </c>
      <c r="E32" s="12" t="s">
        <v>31</v>
      </c>
      <c r="F32" s="12" t="s">
        <v>28</v>
      </c>
      <c r="G32" s="12" t="s">
        <v>32</v>
      </c>
      <c r="H32" s="26"/>
    </row>
    <row r="33" spans="2:8" x14ac:dyDescent="0.3">
      <c r="B33" s="10"/>
      <c r="C33" s="10"/>
      <c r="D33" s="10" t="s">
        <v>135</v>
      </c>
      <c r="E33" s="12" t="s">
        <v>157</v>
      </c>
      <c r="F33" s="12" t="s">
        <v>137</v>
      </c>
      <c r="G33" s="12" t="s">
        <v>158</v>
      </c>
      <c r="H33" s="26" t="s">
        <v>139</v>
      </c>
    </row>
    <row r="34" spans="2:8" x14ac:dyDescent="0.3">
      <c r="B34" s="10">
        <v>9</v>
      </c>
      <c r="C34" s="10">
        <v>1</v>
      </c>
      <c r="D34" s="11" t="s">
        <v>33</v>
      </c>
      <c r="E34" s="12" t="s">
        <v>34</v>
      </c>
      <c r="F34" s="12" t="s">
        <v>35</v>
      </c>
      <c r="G34" s="12" t="s">
        <v>36</v>
      </c>
      <c r="H34" s="26"/>
    </row>
    <row r="35" spans="2:8" x14ac:dyDescent="0.3">
      <c r="B35" s="10"/>
      <c r="C35" s="10"/>
      <c r="D35" s="10" t="s">
        <v>135</v>
      </c>
      <c r="E35" s="12" t="s">
        <v>159</v>
      </c>
      <c r="F35" s="12" t="s">
        <v>137</v>
      </c>
      <c r="G35" s="12" t="s">
        <v>160</v>
      </c>
      <c r="H35" s="26" t="s">
        <v>139</v>
      </c>
    </row>
    <row r="36" spans="2:8" x14ac:dyDescent="0.3">
      <c r="B36" s="10">
        <v>10</v>
      </c>
      <c r="C36" s="10">
        <v>3</v>
      </c>
      <c r="D36" s="11" t="s">
        <v>43</v>
      </c>
      <c r="E36" s="12" t="s">
        <v>44</v>
      </c>
      <c r="F36" s="12" t="s">
        <v>45</v>
      </c>
      <c r="G36" s="12" t="s">
        <v>46</v>
      </c>
      <c r="H36" s="26"/>
    </row>
    <row r="37" spans="2:8" x14ac:dyDescent="0.3">
      <c r="B37" s="10"/>
      <c r="C37" s="10"/>
      <c r="D37" s="10" t="s">
        <v>135</v>
      </c>
      <c r="E37" s="12" t="s">
        <v>161</v>
      </c>
      <c r="F37" s="12" t="s">
        <v>137</v>
      </c>
      <c r="G37" s="12" t="s">
        <v>162</v>
      </c>
      <c r="H37" s="26" t="s">
        <v>139</v>
      </c>
    </row>
    <row r="38" spans="2:8" ht="15" customHeight="1" x14ac:dyDescent="0.3">
      <c r="B38" s="10">
        <v>11</v>
      </c>
      <c r="C38" s="10">
        <v>1</v>
      </c>
      <c r="D38" s="11" t="s">
        <v>53</v>
      </c>
      <c r="E38" s="12" t="s">
        <v>54</v>
      </c>
      <c r="F38" s="12" t="s">
        <v>28</v>
      </c>
      <c r="G38" s="12" t="s">
        <v>55</v>
      </c>
      <c r="H38" s="26"/>
    </row>
    <row r="39" spans="2:8" ht="15" customHeight="1" x14ac:dyDescent="0.3">
      <c r="B39" s="10">
        <v>12</v>
      </c>
      <c r="C39" s="10">
        <v>2</v>
      </c>
      <c r="D39" s="11" t="s">
        <v>177</v>
      </c>
      <c r="E39" s="12" t="s">
        <v>56</v>
      </c>
      <c r="F39" s="12" t="s">
        <v>57</v>
      </c>
      <c r="G39" s="12" t="s">
        <v>58</v>
      </c>
      <c r="H39" s="26"/>
    </row>
    <row r="40" spans="2:8" ht="24" x14ac:dyDescent="0.3">
      <c r="B40" s="10"/>
      <c r="C40" s="10"/>
      <c r="D40" s="10" t="s">
        <v>135</v>
      </c>
      <c r="E40" s="12" t="s">
        <v>163</v>
      </c>
      <c r="F40" s="12" t="s">
        <v>137</v>
      </c>
      <c r="G40" s="12" t="s">
        <v>164</v>
      </c>
      <c r="H40" s="26" t="s">
        <v>165</v>
      </c>
    </row>
    <row r="41" spans="2:8" ht="24" x14ac:dyDescent="0.3">
      <c r="B41" s="10"/>
      <c r="C41" s="10"/>
      <c r="D41" s="10" t="s">
        <v>135</v>
      </c>
      <c r="E41" s="12" t="s">
        <v>166</v>
      </c>
      <c r="F41" s="12" t="s">
        <v>137</v>
      </c>
      <c r="G41" s="12" t="s">
        <v>167</v>
      </c>
      <c r="H41" s="26" t="s">
        <v>168</v>
      </c>
    </row>
    <row r="42" spans="2:8" ht="15" customHeight="1" x14ac:dyDescent="0.3">
      <c r="B42" s="10">
        <v>13</v>
      </c>
      <c r="C42" s="10">
        <v>3</v>
      </c>
      <c r="D42" s="11" t="s">
        <v>47</v>
      </c>
      <c r="E42" s="12" t="s">
        <v>48</v>
      </c>
      <c r="F42" s="12" t="s">
        <v>21</v>
      </c>
      <c r="G42" s="12" t="s">
        <v>49</v>
      </c>
      <c r="H42" s="26"/>
    </row>
    <row r="43" spans="2:8" ht="15" customHeight="1" x14ac:dyDescent="0.3">
      <c r="B43" s="10"/>
      <c r="C43" s="10"/>
      <c r="D43" s="10" t="s">
        <v>135</v>
      </c>
      <c r="E43" s="12" t="s">
        <v>169</v>
      </c>
      <c r="F43" s="12" t="s">
        <v>137</v>
      </c>
      <c r="G43" s="12" t="s">
        <v>170</v>
      </c>
      <c r="H43" s="26" t="s">
        <v>171</v>
      </c>
    </row>
    <row r="44" spans="2:8" ht="15" customHeight="1" x14ac:dyDescent="0.3">
      <c r="B44" s="10"/>
      <c r="C44" s="10"/>
      <c r="D44" s="10" t="s">
        <v>135</v>
      </c>
      <c r="E44" s="12" t="s">
        <v>172</v>
      </c>
      <c r="F44" s="12" t="s">
        <v>137</v>
      </c>
      <c r="G44" s="12" t="s">
        <v>173</v>
      </c>
      <c r="H44" s="26" t="s">
        <v>174</v>
      </c>
    </row>
    <row r="45" spans="2:8" ht="15" customHeight="1" x14ac:dyDescent="0.3">
      <c r="B45" s="10">
        <v>14</v>
      </c>
      <c r="C45" s="10">
        <v>6</v>
      </c>
      <c r="D45" s="11" t="s">
        <v>50</v>
      </c>
      <c r="E45" s="12" t="s">
        <v>51</v>
      </c>
      <c r="F45" s="12" t="s">
        <v>28</v>
      </c>
      <c r="G45" s="12" t="s">
        <v>52</v>
      </c>
      <c r="H45" s="26"/>
    </row>
    <row r="46" spans="2:8" ht="15" customHeight="1" x14ac:dyDescent="0.3">
      <c r="B46" s="10"/>
      <c r="C46" s="10"/>
      <c r="D46" s="10" t="s">
        <v>135</v>
      </c>
      <c r="E46" s="12" t="s">
        <v>175</v>
      </c>
      <c r="F46" s="12" t="s">
        <v>137</v>
      </c>
      <c r="G46" s="12" t="s">
        <v>176</v>
      </c>
      <c r="H46" s="26" t="s">
        <v>139</v>
      </c>
    </row>
    <row r="47" spans="2:8" ht="15" customHeight="1" x14ac:dyDescent="0.3">
      <c r="B47" s="10">
        <v>15</v>
      </c>
      <c r="C47" s="10">
        <v>8</v>
      </c>
      <c r="D47" s="11" t="s">
        <v>59</v>
      </c>
      <c r="E47" s="12" t="s">
        <v>60</v>
      </c>
      <c r="F47" s="12" t="s">
        <v>21</v>
      </c>
      <c r="G47" s="12" t="s">
        <v>61</v>
      </c>
      <c r="H47" s="26"/>
    </row>
    <row r="48" spans="2:8" ht="15" customHeight="1" x14ac:dyDescent="0.3">
      <c r="B48" s="10"/>
      <c r="C48" s="10"/>
      <c r="D48" s="10" t="s">
        <v>135</v>
      </c>
      <c r="E48" s="12" t="s">
        <v>179</v>
      </c>
      <c r="F48" s="12" t="s">
        <v>137</v>
      </c>
      <c r="G48" s="12" t="s">
        <v>180</v>
      </c>
      <c r="H48" s="26" t="s">
        <v>139</v>
      </c>
    </row>
    <row r="49" spans="2:8" ht="15" customHeight="1" x14ac:dyDescent="0.3">
      <c r="B49" s="10"/>
      <c r="C49" s="10"/>
      <c r="D49" s="10" t="s">
        <v>135</v>
      </c>
      <c r="E49" s="12" t="s">
        <v>140</v>
      </c>
      <c r="F49" s="12" t="s">
        <v>137</v>
      </c>
      <c r="G49" s="12" t="s">
        <v>141</v>
      </c>
      <c r="H49" s="26" t="s">
        <v>142</v>
      </c>
    </row>
    <row r="50" spans="2:8" ht="15" customHeight="1" x14ac:dyDescent="0.3">
      <c r="B50" s="10"/>
      <c r="C50" s="10"/>
      <c r="D50" s="10" t="s">
        <v>135</v>
      </c>
      <c r="E50" s="12" t="s">
        <v>181</v>
      </c>
      <c r="F50" s="12" t="s">
        <v>137</v>
      </c>
      <c r="G50" s="12" t="s">
        <v>182</v>
      </c>
      <c r="H50" s="26" t="s">
        <v>171</v>
      </c>
    </row>
    <row r="51" spans="2:8" ht="15" customHeight="1" x14ac:dyDescent="0.3">
      <c r="B51" s="10">
        <v>16</v>
      </c>
      <c r="C51" s="10">
        <v>1</v>
      </c>
      <c r="D51" s="11" t="s">
        <v>119</v>
      </c>
      <c r="E51" s="12" t="s">
        <v>120</v>
      </c>
      <c r="F51" s="12" t="s">
        <v>121</v>
      </c>
      <c r="G51" s="12" t="s">
        <v>122</v>
      </c>
      <c r="H51" s="26"/>
    </row>
    <row r="52" spans="2:8" ht="15" customHeight="1" x14ac:dyDescent="0.3">
      <c r="B52" s="10"/>
      <c r="C52" s="10"/>
      <c r="D52" s="10" t="s">
        <v>135</v>
      </c>
      <c r="E52" s="12" t="s">
        <v>183</v>
      </c>
      <c r="F52" s="12" t="s">
        <v>137</v>
      </c>
      <c r="G52" s="12" t="s">
        <v>184</v>
      </c>
      <c r="H52" s="26" t="s">
        <v>185</v>
      </c>
    </row>
    <row r="53" spans="2:8" ht="15" customHeight="1" x14ac:dyDescent="0.3">
      <c r="B53" s="10"/>
      <c r="C53" s="10"/>
      <c r="D53" s="10" t="s">
        <v>135</v>
      </c>
      <c r="E53" s="12" t="s">
        <v>186</v>
      </c>
      <c r="F53" s="12" t="s">
        <v>137</v>
      </c>
      <c r="G53" s="12" t="s">
        <v>187</v>
      </c>
      <c r="H53" s="26" t="s">
        <v>188</v>
      </c>
    </row>
    <row r="54" spans="2:8" ht="15" customHeight="1" x14ac:dyDescent="0.3">
      <c r="B54" s="10">
        <v>17</v>
      </c>
      <c r="C54" s="10">
        <v>1</v>
      </c>
      <c r="D54" s="28" t="s">
        <v>189</v>
      </c>
      <c r="E54" s="14" t="s">
        <v>191</v>
      </c>
      <c r="F54" s="29" t="s">
        <v>137</v>
      </c>
      <c r="G54" s="29" t="s">
        <v>124</v>
      </c>
      <c r="H54" s="27" t="s">
        <v>190</v>
      </c>
    </row>
    <row r="55" spans="2:8" ht="15" customHeight="1" x14ac:dyDescent="0.3">
      <c r="B55" s="10"/>
      <c r="C55" s="10"/>
      <c r="D55" s="10" t="s">
        <v>135</v>
      </c>
      <c r="E55" s="12" t="s">
        <v>192</v>
      </c>
      <c r="F55" s="12" t="s">
        <v>137</v>
      </c>
      <c r="G55" s="12" t="s">
        <v>193</v>
      </c>
      <c r="H55" s="26" t="s">
        <v>194</v>
      </c>
    </row>
    <row r="56" spans="2:8" ht="15" customHeight="1" x14ac:dyDescent="0.3">
      <c r="B56" s="10">
        <v>18</v>
      </c>
      <c r="C56" s="10">
        <v>2</v>
      </c>
      <c r="D56" s="11" t="s">
        <v>62</v>
      </c>
      <c r="E56" s="12" t="s">
        <v>63</v>
      </c>
      <c r="F56" s="12" t="s">
        <v>64</v>
      </c>
      <c r="G56" s="12" t="s">
        <v>65</v>
      </c>
      <c r="H56" s="26"/>
    </row>
    <row r="57" spans="2:8" ht="15" customHeight="1" x14ac:dyDescent="0.3">
      <c r="B57" s="10">
        <v>19</v>
      </c>
      <c r="C57" s="10">
        <v>6</v>
      </c>
      <c r="D57" s="11" t="s">
        <v>178</v>
      </c>
      <c r="E57" s="12" t="s">
        <v>66</v>
      </c>
      <c r="F57" s="12" t="s">
        <v>35</v>
      </c>
      <c r="G57" s="12" t="s">
        <v>67</v>
      </c>
      <c r="H57" s="26"/>
    </row>
    <row r="58" spans="2:8" ht="15" customHeight="1" x14ac:dyDescent="0.3">
      <c r="B58" s="10"/>
      <c r="C58" s="10"/>
      <c r="D58" s="10" t="s">
        <v>135</v>
      </c>
      <c r="E58" s="12" t="s">
        <v>195</v>
      </c>
      <c r="F58" s="12" t="s">
        <v>137</v>
      </c>
      <c r="G58" s="12" t="s">
        <v>196</v>
      </c>
      <c r="H58" s="26" t="s">
        <v>197</v>
      </c>
    </row>
    <row r="59" spans="2:8" ht="15" customHeight="1" x14ac:dyDescent="0.3">
      <c r="B59" s="10">
        <v>20</v>
      </c>
      <c r="C59" s="10">
        <v>2</v>
      </c>
      <c r="D59" s="11" t="s">
        <v>78</v>
      </c>
      <c r="E59" s="12" t="s">
        <v>79</v>
      </c>
      <c r="F59" s="12" t="s">
        <v>70</v>
      </c>
      <c r="G59" s="12" t="s">
        <v>80</v>
      </c>
      <c r="H59" s="26"/>
    </row>
    <row r="60" spans="2:8" ht="15" customHeight="1" x14ac:dyDescent="0.3">
      <c r="B60" s="10">
        <v>21</v>
      </c>
      <c r="C60" s="10">
        <v>2</v>
      </c>
      <c r="D60" s="11" t="s">
        <v>81</v>
      </c>
      <c r="E60" s="12" t="s">
        <v>82</v>
      </c>
      <c r="F60" s="12" t="s">
        <v>83</v>
      </c>
      <c r="G60" s="12" t="s">
        <v>84</v>
      </c>
      <c r="H60" s="26"/>
    </row>
    <row r="61" spans="2:8" ht="15" customHeight="1" x14ac:dyDescent="0.3">
      <c r="B61" s="10"/>
      <c r="C61" s="10"/>
      <c r="D61" s="10" t="s">
        <v>135</v>
      </c>
      <c r="E61" s="12" t="s">
        <v>198</v>
      </c>
      <c r="F61" s="12" t="s">
        <v>137</v>
      </c>
      <c r="G61" s="12" t="s">
        <v>199</v>
      </c>
      <c r="H61" s="26" t="s">
        <v>200</v>
      </c>
    </row>
    <row r="62" spans="2:8" ht="15" customHeight="1" x14ac:dyDescent="0.3">
      <c r="B62" s="10">
        <v>22</v>
      </c>
      <c r="C62" s="10">
        <v>1</v>
      </c>
      <c r="D62" s="11" t="s">
        <v>85</v>
      </c>
      <c r="E62" s="12" t="s">
        <v>86</v>
      </c>
      <c r="F62" s="12" t="s">
        <v>70</v>
      </c>
      <c r="G62" s="12" t="s">
        <v>87</v>
      </c>
      <c r="H62" s="26"/>
    </row>
    <row r="63" spans="2:8" ht="15" customHeight="1" x14ac:dyDescent="0.3">
      <c r="B63" s="10"/>
      <c r="C63" s="10"/>
      <c r="D63" s="10" t="s">
        <v>135</v>
      </c>
      <c r="E63" s="12" t="s">
        <v>201</v>
      </c>
      <c r="F63" s="12" t="s">
        <v>137</v>
      </c>
      <c r="G63" s="12" t="s">
        <v>202</v>
      </c>
      <c r="H63" s="26" t="s">
        <v>203</v>
      </c>
    </row>
    <row r="64" spans="2:8" ht="15" customHeight="1" x14ac:dyDescent="0.3">
      <c r="B64" s="10"/>
      <c r="C64" s="10"/>
      <c r="D64" s="10" t="s">
        <v>135</v>
      </c>
      <c r="E64" s="12" t="s">
        <v>204</v>
      </c>
      <c r="F64" s="12" t="s">
        <v>137</v>
      </c>
      <c r="G64" s="12" t="s">
        <v>205</v>
      </c>
      <c r="H64" s="26" t="s">
        <v>206</v>
      </c>
    </row>
    <row r="65" spans="2:8" ht="15" customHeight="1" x14ac:dyDescent="0.3">
      <c r="B65" s="10">
        <v>23</v>
      </c>
      <c r="C65" s="10">
        <v>4</v>
      </c>
      <c r="D65" s="11" t="s">
        <v>128</v>
      </c>
      <c r="E65" s="12" t="s">
        <v>129</v>
      </c>
      <c r="F65" s="12" t="s">
        <v>123</v>
      </c>
      <c r="G65" s="12" t="s">
        <v>130</v>
      </c>
      <c r="H65" s="26"/>
    </row>
    <row r="66" spans="2:8" ht="15" customHeight="1" x14ac:dyDescent="0.3">
      <c r="B66" s="10"/>
      <c r="C66" s="10"/>
      <c r="D66" s="10" t="s">
        <v>135</v>
      </c>
      <c r="E66" s="12" t="s">
        <v>207</v>
      </c>
      <c r="F66" s="12" t="s">
        <v>137</v>
      </c>
      <c r="G66" s="12" t="s">
        <v>208</v>
      </c>
      <c r="H66" s="26" t="s">
        <v>197</v>
      </c>
    </row>
    <row r="67" spans="2:8" ht="15" customHeight="1" x14ac:dyDescent="0.3">
      <c r="B67" s="10">
        <v>24</v>
      </c>
      <c r="C67" s="10">
        <v>1</v>
      </c>
      <c r="D67" s="11" t="s">
        <v>88</v>
      </c>
      <c r="E67" s="12" t="s">
        <v>89</v>
      </c>
      <c r="F67" s="12" t="s">
        <v>35</v>
      </c>
      <c r="G67" s="12" t="s">
        <v>90</v>
      </c>
      <c r="H67" s="26"/>
    </row>
    <row r="68" spans="2:8" ht="15" customHeight="1" x14ac:dyDescent="0.3">
      <c r="B68" s="10"/>
      <c r="C68" s="10"/>
      <c r="D68" s="10" t="s">
        <v>135</v>
      </c>
      <c r="E68" s="12" t="s">
        <v>209</v>
      </c>
      <c r="F68" s="12" t="s">
        <v>137</v>
      </c>
      <c r="G68" s="12" t="s">
        <v>210</v>
      </c>
      <c r="H68" s="26" t="s">
        <v>197</v>
      </c>
    </row>
    <row r="69" spans="2:8" ht="15" customHeight="1" x14ac:dyDescent="0.3">
      <c r="B69" s="10">
        <v>25</v>
      </c>
      <c r="C69" s="10">
        <v>1</v>
      </c>
      <c r="D69" s="11" t="s">
        <v>91</v>
      </c>
      <c r="E69" s="12" t="s">
        <v>92</v>
      </c>
      <c r="F69" s="12" t="s">
        <v>57</v>
      </c>
      <c r="G69" s="12" t="s">
        <v>93</v>
      </c>
      <c r="H69" s="26"/>
    </row>
    <row r="70" spans="2:8" ht="15" customHeight="1" x14ac:dyDescent="0.3">
      <c r="B70" s="10"/>
      <c r="C70" s="10"/>
      <c r="D70" s="10" t="s">
        <v>135</v>
      </c>
      <c r="E70" s="12" t="s">
        <v>211</v>
      </c>
      <c r="F70" s="12" t="s">
        <v>137</v>
      </c>
      <c r="G70" s="12" t="s">
        <v>212</v>
      </c>
      <c r="H70" s="26" t="s">
        <v>213</v>
      </c>
    </row>
    <row r="71" spans="2:8" ht="15" customHeight="1" x14ac:dyDescent="0.3">
      <c r="B71" s="10">
        <v>26</v>
      </c>
      <c r="C71" s="10">
        <v>2</v>
      </c>
      <c r="D71" s="11" t="s">
        <v>94</v>
      </c>
      <c r="E71" s="12" t="s">
        <v>95</v>
      </c>
      <c r="F71" s="12" t="s">
        <v>35</v>
      </c>
      <c r="G71" s="12" t="s">
        <v>96</v>
      </c>
      <c r="H71" s="26"/>
    </row>
    <row r="72" spans="2:8" ht="15" customHeight="1" x14ac:dyDescent="0.3">
      <c r="B72" s="10"/>
      <c r="C72" s="10"/>
      <c r="D72" s="10" t="s">
        <v>135</v>
      </c>
      <c r="E72" s="12" t="s">
        <v>214</v>
      </c>
      <c r="F72" s="12" t="s">
        <v>137</v>
      </c>
      <c r="G72" s="12" t="s">
        <v>215</v>
      </c>
      <c r="H72" s="26" t="s">
        <v>197</v>
      </c>
    </row>
    <row r="73" spans="2:8" ht="15" customHeight="1" x14ac:dyDescent="0.3">
      <c r="B73" s="10">
        <v>27</v>
      </c>
      <c r="C73" s="10">
        <v>1</v>
      </c>
      <c r="D73" s="11" t="s">
        <v>97</v>
      </c>
      <c r="E73" s="12" t="s">
        <v>98</v>
      </c>
      <c r="F73" s="12" t="s">
        <v>70</v>
      </c>
      <c r="G73" s="12" t="s">
        <v>99</v>
      </c>
      <c r="H73" s="26"/>
    </row>
    <row r="74" spans="2:8" ht="15" customHeight="1" x14ac:dyDescent="0.3">
      <c r="B74" s="10"/>
      <c r="C74" s="10"/>
      <c r="D74" s="10" t="s">
        <v>135</v>
      </c>
      <c r="E74" s="12" t="s">
        <v>216</v>
      </c>
      <c r="F74" s="12" t="s">
        <v>137</v>
      </c>
      <c r="G74" s="12" t="s">
        <v>217</v>
      </c>
      <c r="H74" s="26" t="s">
        <v>218</v>
      </c>
    </row>
    <row r="75" spans="2:8" ht="15" customHeight="1" x14ac:dyDescent="0.3">
      <c r="B75" s="10">
        <v>28</v>
      </c>
      <c r="C75" s="10">
        <v>1</v>
      </c>
      <c r="D75" s="11" t="s">
        <v>131</v>
      </c>
      <c r="E75" s="12" t="s">
        <v>132</v>
      </c>
      <c r="F75" s="12" t="s">
        <v>35</v>
      </c>
      <c r="G75" s="12" t="s">
        <v>133</v>
      </c>
      <c r="H75" s="26"/>
    </row>
    <row r="76" spans="2:8" ht="15" customHeight="1" x14ac:dyDescent="0.3">
      <c r="B76" s="10"/>
      <c r="C76" s="10"/>
      <c r="D76" s="10" t="s">
        <v>135</v>
      </c>
      <c r="E76" s="12" t="s">
        <v>219</v>
      </c>
      <c r="F76" s="12" t="s">
        <v>137</v>
      </c>
      <c r="G76" s="12" t="s">
        <v>220</v>
      </c>
      <c r="H76" s="26" t="s">
        <v>213</v>
      </c>
    </row>
    <row r="77" spans="2:8" ht="15" customHeight="1" x14ac:dyDescent="0.3">
      <c r="B77" s="10">
        <v>29</v>
      </c>
      <c r="C77" s="10">
        <v>1</v>
      </c>
      <c r="D77" s="11" t="s">
        <v>68</v>
      </c>
      <c r="E77" s="12" t="s">
        <v>69</v>
      </c>
      <c r="F77" s="12" t="s">
        <v>70</v>
      </c>
      <c r="G77" s="12" t="s">
        <v>71</v>
      </c>
      <c r="H77" s="26"/>
    </row>
    <row r="78" spans="2:8" ht="15" customHeight="1" x14ac:dyDescent="0.3">
      <c r="B78" s="10"/>
      <c r="C78" s="10"/>
      <c r="D78" s="10" t="s">
        <v>135</v>
      </c>
      <c r="E78" s="12" t="s">
        <v>221</v>
      </c>
      <c r="F78" s="12" t="s">
        <v>137</v>
      </c>
      <c r="G78" s="12" t="s">
        <v>222</v>
      </c>
      <c r="H78" s="26" t="s">
        <v>223</v>
      </c>
    </row>
    <row r="79" spans="2:8" ht="15" customHeight="1" x14ac:dyDescent="0.3">
      <c r="B79" s="10">
        <v>30</v>
      </c>
      <c r="C79" s="10">
        <v>1</v>
      </c>
      <c r="D79" s="11" t="s">
        <v>100</v>
      </c>
      <c r="E79" s="12" t="s">
        <v>101</v>
      </c>
      <c r="F79" s="12" t="s">
        <v>35</v>
      </c>
      <c r="G79" s="12" t="s">
        <v>102</v>
      </c>
      <c r="H79" s="26"/>
    </row>
    <row r="80" spans="2:8" ht="15" customHeight="1" x14ac:dyDescent="0.3">
      <c r="B80" s="10"/>
      <c r="C80" s="10"/>
      <c r="D80" s="10" t="s">
        <v>135</v>
      </c>
      <c r="E80" s="12" t="s">
        <v>224</v>
      </c>
      <c r="F80" s="12" t="s">
        <v>137</v>
      </c>
      <c r="G80" s="12" t="s">
        <v>225</v>
      </c>
      <c r="H80" s="26" t="s">
        <v>197</v>
      </c>
    </row>
    <row r="81" spans="2:8" ht="15" customHeight="1" x14ac:dyDescent="0.3">
      <c r="B81" s="10"/>
      <c r="C81" s="10"/>
      <c r="D81" s="10" t="s">
        <v>135</v>
      </c>
      <c r="E81" s="12" t="s">
        <v>226</v>
      </c>
      <c r="F81" s="12" t="s">
        <v>137</v>
      </c>
      <c r="G81" s="12" t="s">
        <v>227</v>
      </c>
      <c r="H81" s="26" t="s">
        <v>228</v>
      </c>
    </row>
    <row r="82" spans="2:8" ht="15" customHeight="1" x14ac:dyDescent="0.3">
      <c r="B82" s="10">
        <v>31</v>
      </c>
      <c r="C82" s="10">
        <v>1</v>
      </c>
      <c r="D82" s="11" t="s">
        <v>103</v>
      </c>
      <c r="E82" s="12" t="s">
        <v>104</v>
      </c>
      <c r="F82" s="12" t="s">
        <v>70</v>
      </c>
      <c r="G82" s="12" t="s">
        <v>105</v>
      </c>
      <c r="H82" s="26"/>
    </row>
    <row r="83" spans="2:8" ht="15" customHeight="1" x14ac:dyDescent="0.3">
      <c r="B83" s="10"/>
      <c r="C83" s="10"/>
      <c r="D83" s="10" t="s">
        <v>135</v>
      </c>
      <c r="E83" s="12" t="s">
        <v>229</v>
      </c>
      <c r="F83" s="12" t="s">
        <v>137</v>
      </c>
      <c r="G83" s="12" t="s">
        <v>230</v>
      </c>
      <c r="H83" s="26" t="s">
        <v>197</v>
      </c>
    </row>
    <row r="84" spans="2:8" ht="15" customHeight="1" x14ac:dyDescent="0.3">
      <c r="B84" s="10">
        <v>32</v>
      </c>
      <c r="C84" s="10">
        <v>1</v>
      </c>
      <c r="D84" s="11" t="s">
        <v>106</v>
      </c>
      <c r="E84" s="12" t="s">
        <v>107</v>
      </c>
      <c r="F84" s="12" t="s">
        <v>35</v>
      </c>
      <c r="G84" s="12" t="s">
        <v>108</v>
      </c>
      <c r="H84" s="26"/>
    </row>
    <row r="85" spans="2:8" ht="15" customHeight="1" x14ac:dyDescent="0.3">
      <c r="B85" s="10"/>
      <c r="C85" s="10"/>
      <c r="D85" s="10" t="s">
        <v>135</v>
      </c>
      <c r="E85" s="12" t="s">
        <v>235</v>
      </c>
      <c r="F85" s="12" t="s">
        <v>137</v>
      </c>
      <c r="G85" s="12" t="s">
        <v>236</v>
      </c>
      <c r="H85" s="26" t="s">
        <v>213</v>
      </c>
    </row>
    <row r="86" spans="2:8" ht="15" customHeight="1" x14ac:dyDescent="0.3">
      <c r="B86" s="10">
        <v>33</v>
      </c>
      <c r="C86" s="10">
        <v>1</v>
      </c>
      <c r="D86" s="11" t="s">
        <v>109</v>
      </c>
      <c r="E86" s="12" t="s">
        <v>110</v>
      </c>
      <c r="F86" s="12" t="s">
        <v>35</v>
      </c>
      <c r="G86" s="12" t="s">
        <v>111</v>
      </c>
      <c r="H86" s="26"/>
    </row>
    <row r="87" spans="2:8" ht="15" customHeight="1" x14ac:dyDescent="0.3">
      <c r="B87" s="10"/>
      <c r="C87" s="10"/>
      <c r="D87" s="10" t="s">
        <v>135</v>
      </c>
      <c r="E87" s="12" t="s">
        <v>237</v>
      </c>
      <c r="F87" s="12" t="s">
        <v>137</v>
      </c>
      <c r="G87" s="12" t="s">
        <v>238</v>
      </c>
      <c r="H87" s="26" t="s">
        <v>218</v>
      </c>
    </row>
    <row r="88" spans="2:8" ht="15" customHeight="1" x14ac:dyDescent="0.3">
      <c r="B88" s="10">
        <v>34</v>
      </c>
      <c r="C88" s="10">
        <v>1</v>
      </c>
      <c r="D88" s="11" t="s">
        <v>72</v>
      </c>
      <c r="E88" s="12" t="s">
        <v>73</v>
      </c>
      <c r="F88" s="12" t="s">
        <v>57</v>
      </c>
      <c r="G88" s="12" t="s">
        <v>74</v>
      </c>
      <c r="H88" s="26"/>
    </row>
    <row r="89" spans="2:8" ht="15" customHeight="1" x14ac:dyDescent="0.3">
      <c r="B89" s="10"/>
      <c r="C89" s="10"/>
      <c r="D89" s="10" t="s">
        <v>135</v>
      </c>
      <c r="E89" s="12" t="s">
        <v>233</v>
      </c>
      <c r="F89" s="12" t="s">
        <v>137</v>
      </c>
      <c r="G89" s="12" t="s">
        <v>234</v>
      </c>
      <c r="H89" s="26" t="s">
        <v>213</v>
      </c>
    </row>
    <row r="90" spans="2:8" ht="15" customHeight="1" x14ac:dyDescent="0.3">
      <c r="B90" s="10">
        <v>35</v>
      </c>
      <c r="C90" s="10">
        <v>1</v>
      </c>
      <c r="D90" s="11" t="s">
        <v>75</v>
      </c>
      <c r="E90" s="12" t="s">
        <v>76</v>
      </c>
      <c r="F90" s="12" t="s">
        <v>57</v>
      </c>
      <c r="G90" s="12" t="s">
        <v>77</v>
      </c>
      <c r="H90" s="26"/>
    </row>
    <row r="91" spans="2:8" ht="15" customHeight="1" x14ac:dyDescent="0.3">
      <c r="B91" s="10">
        <v>36</v>
      </c>
      <c r="C91" s="10">
        <v>1</v>
      </c>
      <c r="D91" s="11" t="s">
        <v>125</v>
      </c>
      <c r="E91" s="12" t="s">
        <v>126</v>
      </c>
      <c r="F91" s="12" t="s">
        <v>35</v>
      </c>
      <c r="G91" s="12" t="s">
        <v>127</v>
      </c>
      <c r="H91" s="26"/>
    </row>
    <row r="92" spans="2:8" ht="15" customHeight="1" x14ac:dyDescent="0.3">
      <c r="B92" s="10"/>
      <c r="C92" s="10"/>
      <c r="D92" s="10" t="s">
        <v>135</v>
      </c>
      <c r="E92" s="12" t="s">
        <v>231</v>
      </c>
      <c r="F92" s="12" t="s">
        <v>137</v>
      </c>
      <c r="G92" s="12" t="s">
        <v>232</v>
      </c>
      <c r="H92" s="26" t="s">
        <v>197</v>
      </c>
    </row>
    <row r="93" spans="2:8" ht="15" customHeight="1" x14ac:dyDescent="0.3">
      <c r="B93" s="10">
        <v>37</v>
      </c>
      <c r="C93" s="10">
        <v>1</v>
      </c>
      <c r="D93" s="11" t="s">
        <v>112</v>
      </c>
      <c r="E93" s="12" t="s">
        <v>113</v>
      </c>
      <c r="F93" s="12" t="s">
        <v>114</v>
      </c>
      <c r="G93" s="12" t="s">
        <v>115</v>
      </c>
      <c r="H93" s="26"/>
    </row>
    <row r="94" spans="2:8" ht="6.95" customHeight="1" x14ac:dyDescent="0.3">
      <c r="B94" s="16"/>
      <c r="C94" s="16"/>
      <c r="D94" s="16"/>
      <c r="E94" s="17"/>
      <c r="F94" s="17"/>
      <c r="G94" s="18"/>
      <c r="H94" s="17"/>
    </row>
    <row r="95" spans="2:8" ht="15.75" customHeight="1" x14ac:dyDescent="0.3">
      <c r="B95" s="19"/>
      <c r="C95" s="19"/>
      <c r="D95" s="19"/>
      <c r="E95" s="20"/>
      <c r="F95" s="20"/>
      <c r="G95" s="20"/>
      <c r="H95" s="20"/>
    </row>
    <row r="96" spans="2:8" x14ac:dyDescent="0.3">
      <c r="B9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6" s="22"/>
      <c r="D96" s="22"/>
      <c r="E96" s="22"/>
      <c r="F96" s="22"/>
      <c r="G96" s="22"/>
      <c r="H96" s="22"/>
    </row>
    <row r="97" spans="2:8" x14ac:dyDescent="0.3">
      <c r="B97" s="22"/>
      <c r="C97" s="22"/>
      <c r="D97" s="22"/>
      <c r="E97" s="22"/>
      <c r="F97" s="22"/>
      <c r="G97" s="22"/>
      <c r="H97" s="22"/>
    </row>
    <row r="98" spans="2:8" s="24" customFormat="1" ht="75" customHeight="1" x14ac:dyDescent="0.3">
      <c r="B98" s="34" t="s">
        <v>12</v>
      </c>
      <c r="C98" s="34"/>
      <c r="D98" s="34"/>
      <c r="E98" s="34"/>
      <c r="F98" s="34"/>
      <c r="G98" s="34"/>
      <c r="H98" s="34"/>
    </row>
    <row r="99" spans="2:8" x14ac:dyDescent="0.3">
      <c r="B99" s="22"/>
      <c r="C99" s="22"/>
      <c r="D99" s="22"/>
      <c r="E99" s="22"/>
      <c r="F99" s="22"/>
      <c r="G99" s="22"/>
      <c r="H99" s="22"/>
    </row>
    <row r="100" spans="2:8" ht="90" customHeight="1" x14ac:dyDescent="0.3">
      <c r="B100" s="34" t="s">
        <v>13</v>
      </c>
      <c r="C100" s="34"/>
      <c r="D100" s="34"/>
      <c r="E100" s="34"/>
      <c r="F100" s="34"/>
      <c r="G100" s="34"/>
      <c r="H100" s="34"/>
    </row>
    <row r="101" spans="2:8" x14ac:dyDescent="0.3">
      <c r="B101" s="23"/>
      <c r="C101" s="23"/>
      <c r="D101" s="23"/>
      <c r="E101" s="23"/>
      <c r="F101" s="23"/>
      <c r="G101" s="23"/>
      <c r="H101" s="23"/>
    </row>
    <row r="102" spans="2:8" x14ac:dyDescent="0.3">
      <c r="B102" s="35" t="s">
        <v>14</v>
      </c>
      <c r="C102" s="35"/>
      <c r="D102" s="35"/>
      <c r="E102" s="35"/>
      <c r="F102" s="35"/>
      <c r="G102" s="35"/>
      <c r="H102" s="35"/>
    </row>
    <row r="103" spans="2:8" x14ac:dyDescent="0.3">
      <c r="B103" s="22"/>
      <c r="C103" s="22"/>
      <c r="D103" s="22"/>
      <c r="E103" s="22"/>
      <c r="F103" s="22"/>
      <c r="G103" s="22"/>
      <c r="H103" s="22"/>
    </row>
    <row r="104" spans="2:8" x14ac:dyDescent="0.3">
      <c r="B104" s="22" t="str">
        <f ca="1">CONCATENATE("©", YEAR(TODAY())&amp;" ", "Vishay Intertechnology, Inc. All Rights Reserved.")</f>
        <v>©2024 Vishay Intertechnology, Inc. All Rights Reserved.</v>
      </c>
      <c r="C104" s="22"/>
      <c r="D104" s="22"/>
      <c r="E104" s="22"/>
      <c r="F104" s="22"/>
      <c r="G104" s="22"/>
      <c r="H104" s="22"/>
    </row>
  </sheetData>
  <sheetProtection formatCells="0" formatColumns="0" formatRows="0" insertRows="0" deleteRows="0" selectLockedCells="1" sort="0" autoFilter="0"/>
  <mergeCells count="7">
    <mergeCell ref="B100:H100"/>
    <mergeCell ref="B102:H102"/>
    <mergeCell ref="B98:H98"/>
    <mergeCell ref="B12:F12"/>
    <mergeCell ref="E2:H3"/>
    <mergeCell ref="E7:G7"/>
    <mergeCell ref="E8:G8"/>
  </mergeCells>
  <phoneticPr fontId="34"/>
  <conditionalFormatting sqref="B15:D93">
    <cfRule type="expression" dxfId="5" priority="2">
      <formula>SEARCH("Option",INDIRECT("VSH_Solutions[@REFERENCE]"))</formula>
    </cfRule>
  </conditionalFormatting>
  <conditionalFormatting sqref="E8:E10">
    <cfRule type="cellIs" dxfId="4" priority="7" operator="notEqual">
      <formula>"none"</formula>
    </cfRule>
  </conditionalFormatting>
  <conditionalFormatting sqref="E15:E93">
    <cfRule type="expression" dxfId="3" priority="3">
      <formula>SEARCH("Option",INDIRECT("VSH_Solutions[@REFERENCE]"))</formula>
    </cfRule>
  </conditionalFormatting>
  <conditionalFormatting sqref="F15:G93">
    <cfRule type="expression" dxfId="2" priority="4">
      <formula>SEARCH("Option",INDIRECT("VSH_Solutions[@REFERENCE]"))</formula>
    </cfRule>
  </conditionalFormatting>
  <conditionalFormatting sqref="G15:G93">
    <cfRule type="duplicateValues" dxfId="1" priority="176"/>
  </conditionalFormatting>
  <conditionalFormatting sqref="H15:H93">
    <cfRule type="expression" dxfId="0" priority="6">
      <formula>SEARCH("Option",INDIRECT("VSH_Solutions[@REFERENCE]"))</formula>
    </cfRule>
  </conditionalFormatting>
  <hyperlinks>
    <hyperlink ref="E11" r:id="rId1" xr:uid="{5F0AD248-5F5C-411F-A710-D75033290AAA}"/>
    <hyperlink ref="E9" r:id="rId2" xr:uid="{F7BCE67D-3D55-44D5-9B50-A03629F682C9}"/>
  </hyperlinks>
  <pageMargins left="0.25" right="0.25" top="0.75" bottom="0.75" header="0.3" footer="0.3"/>
  <pageSetup scale="58"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2BA6CB9D-DCC1-4B1E-8159-7310CE76AE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6391FA1-90DF-4B1F-B294-01B6CDA3CDEC}">
  <ds:schemaRefs>
    <ds:schemaRef ds:uri="http://purl.org/dc/dcmitype/"/>
    <ds:schemaRef ds:uri="http://purl.org/dc/terms/"/>
    <ds:schemaRef ds:uri="5ef0bd1e-f867-49ec-a6b0-ce23f5d6e196"/>
    <ds:schemaRef ds:uri="http://schemas.microsoft.com/office/2006/metadata/properties"/>
    <ds:schemaRef ds:uri="4458dbba-8c1e-4520-8f78-cc11bd0e3a81"/>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2024-04-19T16:51:10Z</cp:lastPrinted>
  <dcterms:created xsi:type="dcterms:W3CDTF">2018-03-15T20:00:05Z</dcterms:created>
  <dcterms:modified xsi:type="dcterms:W3CDTF">2024-09-06T06:13:28Z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667200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