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rinterSettings/printerSettings1.bin" ContentType="application/vnd.openxmlformats-officedocument.spreadsheetml.printerSettings"/>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
    </mc:Choice>
  </mc:AlternateContent>
  <xr:revisionPtr revIDLastSave="0" documentId="13_ncr:1_{30D0BE37-9835-4995-AB67-D68D7FD49F15}" xr6:coauthVersionLast="47" xr6:coauthVersionMax="47" xr10:uidLastSave="{00000000-0000-0000-0000-000000000000}"/>
  <bookViews>
    <workbookView xWindow="0" yWindow="2730" windowWidth="28800" windowHeight="8055" firstSheet="1" activeTab="1" xr2:uid="{00000000-000D-0000-FFFF-FFFF00000000}"/>
  </bookViews>
  <sheets>
    <sheet name="_com.sap.ip.bi.xl.hiddensheet" sheetId="2" state="veryHidden" r:id="rId1"/>
    <sheet name="Vishay BoM" sheetId="1" r:id="rId2"/>
  </sheets>
  <definedNames>
    <definedName name="_xlnm.Print_Area" localSheetId="1">'Vishay BoM'!$B$1:$H$157</definedName>
    <definedName name="_xlnm.Print_Titles" localSheetId="1">'Vishay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 i="1" l="1"/>
  <c r="B18" i="1" s="1" a="1"/>
  <c r="B18" i="1" s="1"/>
  <c r="B21" i="1" s="1" a="1"/>
  <c r="B21" i="1" s="1"/>
  <c r="B24" i="1" s="1" a="1"/>
  <c r="B24" i="1" s="1"/>
  <c r="B26" i="1" s="1" a="1"/>
  <c r="B26" i="1" s="1"/>
  <c r="B28" i="1" s="1" a="1"/>
  <c r="B28" i="1" s="1"/>
  <c r="B30" i="1" s="1" a="1"/>
  <c r="B30" i="1" s="1"/>
  <c r="B32" i="1" s="1" a="1"/>
  <c r="B32" i="1" s="1"/>
  <c r="B34" i="1" s="1" a="1"/>
  <c r="B34" i="1" s="1"/>
  <c r="B36" i="1" s="1" a="1"/>
  <c r="B36" i="1" s="1"/>
  <c r="B37" i="1" s="1" a="1"/>
  <c r="B37" i="1" s="1"/>
  <c r="B39" i="1" s="1" a="1"/>
  <c r="B39" i="1" s="1"/>
  <c r="B41" i="1" s="1" a="1"/>
  <c r="B41" i="1" s="1"/>
  <c r="B43" i="1" s="1" a="1"/>
  <c r="B43" i="1" s="1"/>
  <c r="B45" i="1" s="1" a="1"/>
  <c r="B45" i="1" s="1"/>
  <c r="B47" i="1" s="1" a="1"/>
  <c r="B47" i="1" s="1"/>
  <c r="B49" i="1" s="1" a="1"/>
  <c r="B49" i="1" s="1"/>
  <c r="B51" i="1" s="1" a="1"/>
  <c r="B51" i="1" s="1"/>
  <c r="B53" i="1" s="1" a="1"/>
  <c r="B53" i="1" s="1"/>
  <c r="B55" i="1" s="1" a="1"/>
  <c r="B55" i="1" s="1"/>
  <c r="B57" i="1" s="1" a="1"/>
  <c r="B57" i="1" s="1"/>
  <c r="B59" i="1" s="1" a="1"/>
  <c r="B59" i="1" s="1"/>
  <c r="B61" i="1" s="1" a="1"/>
  <c r="B61" i="1" s="1"/>
  <c r="B63" i="1" s="1" a="1"/>
  <c r="B63" i="1" s="1"/>
  <c r="B65" i="1" s="1" a="1"/>
  <c r="B65" i="1" s="1"/>
  <c r="B67" i="1" s="1" a="1"/>
  <c r="B67" i="1" s="1"/>
  <c r="B69" i="1" s="1" a="1"/>
  <c r="B69" i="1" s="1"/>
  <c r="B71" i="1" s="1" a="1"/>
  <c r="B71" i="1" s="1"/>
  <c r="B73" i="1" s="1" a="1"/>
  <c r="B73" i="1" s="1"/>
  <c r="B75" i="1" s="1" a="1"/>
  <c r="B75" i="1" s="1"/>
  <c r="B77" i="1" s="1" a="1"/>
  <c r="B77" i="1" s="1"/>
  <c r="B79" i="1" s="1" a="1"/>
  <c r="B79" i="1" s="1"/>
  <c r="B81" i="1" s="1" a="1"/>
  <c r="B81" i="1" s="1"/>
  <c r="B83" i="1" s="1" a="1"/>
  <c r="B83" i="1" s="1"/>
  <c r="B85" i="1" s="1" a="1"/>
  <c r="B85" i="1" s="1"/>
  <c r="B87" i="1" s="1" a="1"/>
  <c r="B87" i="1" s="1"/>
  <c r="B89" i="1" s="1" a="1"/>
  <c r="B89" i="1" s="1"/>
  <c r="B91" i="1" s="1" a="1"/>
  <c r="B91" i="1" s="1"/>
  <c r="B93" i="1" s="1" a="1"/>
  <c r="B93" i="1" s="1"/>
  <c r="B97" i="1" s="1" a="1"/>
  <c r="B97" i="1" s="1"/>
  <c r="B98" i="1" s="1" a="1"/>
  <c r="B98" i="1" s="1"/>
  <c r="B101" i="1" s="1" a="1"/>
  <c r="B101" i="1" s="1"/>
  <c r="B103" i="1" s="1" a="1"/>
  <c r="B103" i="1" s="1"/>
  <c r="B106" i="1" s="1" a="1"/>
  <c r="B106" i="1" s="1"/>
  <c r="B107" i="1" s="1" a="1"/>
  <c r="B107" i="1" s="1"/>
  <c r="B108" i="1" s="1" a="1"/>
  <c r="B108" i="1" s="1"/>
  <c r="B109" i="1" s="1" a="1"/>
  <c r="B109" i="1" s="1"/>
  <c r="B110" i="1" s="1" a="1"/>
  <c r="B110" i="1" s="1"/>
  <c r="B111" i="1" s="1" a="1"/>
  <c r="B111" i="1" s="1"/>
  <c r="B112" i="1" s="1" a="1"/>
  <c r="B112" i="1" s="1"/>
  <c r="B113" i="1" s="1" a="1"/>
  <c r="B113" i="1" s="1"/>
  <c r="B114" i="1" s="1" a="1"/>
  <c r="B114" i="1" s="1"/>
  <c r="B115" i="1" s="1" a="1"/>
  <c r="B115" i="1" s="1"/>
  <c r="B116" i="1" s="1" a="1"/>
  <c r="B116" i="1" s="1"/>
  <c r="B117" i="1" s="1" a="1"/>
  <c r="B117" i="1" s="1"/>
  <c r="B118" i="1" s="1" a="1"/>
  <c r="B118" i="1" s="1"/>
  <c r="B119" i="1" s="1" a="1"/>
  <c r="B119" i="1" s="1"/>
  <c r="B121" i="1" s="1" a="1"/>
  <c r="B121" i="1" s="1"/>
  <c r="B124" i="1" s="1" a="1"/>
  <c r="B124" i="1" s="1"/>
  <c r="B125" i="1" s="1" a="1"/>
  <c r="B125" i="1" s="1"/>
  <c r="B149" i="1"/>
  <c r="B157" i="1"/>
  <c r="B126" i="1" l="1" a="1"/>
  <c r="B126" i="1" s="1"/>
  <c r="B127" i="1" s="1" a="1"/>
  <c r="B127" i="1" s="1"/>
  <c r="B128" i="1" s="1" a="1"/>
  <c r="B128" i="1" s="1"/>
  <c r="B131" i="1" s="1" a="1"/>
  <c r="B131" i="1" s="1"/>
  <c r="B133" i="1" s="1" a="1"/>
  <c r="B133" i="1" s="1"/>
  <c r="B135" i="1" s="1" a="1"/>
  <c r="B135" i="1" s="1"/>
  <c r="B137" i="1" s="1" a="1"/>
  <c r="B137" i="1" s="1"/>
  <c r="B139" i="1" s="1" a="1"/>
  <c r="B139" i="1" s="1"/>
  <c r="B140" i="1" s="1" a="1"/>
  <c r="B140" i="1" s="1"/>
  <c r="B143" i="1" s="1" a="1"/>
  <c r="B143" i="1" s="1"/>
  <c r="B145" i="1" s="1" a="1"/>
  <c r="B145"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<sst xmlns="http://schemas.openxmlformats.org/spreadsheetml/2006/main" count="681" uniqueCount="398">
  <si>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</si>
  <si>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</si>
  <si>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</si>
  <si>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</si>
  <si>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</si>
  <si>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</si>
  <si>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</si>
  <si>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</si>
  <si>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</si>
  <si>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</si>
  <si>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</si>
  <si>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</si>
  <si>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</si>
  <si>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</si>
  <si>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</si>
  <si>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Capacitor, Ceramic, 4.7 µF, 10 V ±20%, X5R</t>
  </si>
  <si>
    <t>Samsung</t>
  </si>
  <si>
    <t>CL05A475MP5NRNC</t>
  </si>
  <si>
    <t>C52, C60</t>
  </si>
  <si>
    <t>Capacitor, Ceramic, 4.7 µF, 16 V, ±10%, X5R</t>
  </si>
  <si>
    <t>TDK</t>
  </si>
  <si>
    <t>C1608X5R1C475K080AC</t>
  </si>
  <si>
    <t>C15_1, C15_2, C16_1, C16_2, C62, C64, C65</t>
  </si>
  <si>
    <t>Capacitor, Ceramic, 4.7 µF, 50 V, ±10%, X5R</t>
  </si>
  <si>
    <t>Taiyo Yuden</t>
  </si>
  <si>
    <t>UMK325BJ475MM-T</t>
  </si>
  <si>
    <t>C50</t>
  </si>
  <si>
    <t>Capacitor, Ceramic, 1.0 µF, 50 V, ±10%, X7R</t>
  </si>
  <si>
    <t>UMK107AB7105KA-T</t>
  </si>
  <si>
    <t>Czvs1, Czvs2</t>
  </si>
  <si>
    <t>Capacitor, Ceramic, 1.0 µF, 50 V, 10%, X7R</t>
  </si>
  <si>
    <t>C2012X7R1H105K125AB</t>
  </si>
  <si>
    <t>C90, C91, C92</t>
  </si>
  <si>
    <t>Capacitor, Ceramic, 1.0 µF, 25 V, ±10%, X5R</t>
  </si>
  <si>
    <t>Murata</t>
  </si>
  <si>
    <t>GRM188R61E105KA12D</t>
  </si>
  <si>
    <t>C71, C72, C77, C78, C80, C81</t>
  </si>
  <si>
    <t>Capacitor, Ceramic, 100 nF, 25 V, ±10%, X7R</t>
  </si>
  <si>
    <t>C1608X7R1E104K080AA</t>
  </si>
  <si>
    <t>C2_1, C2_2, C4_1, C4_2, C5_1, C5_2, C57, C63, C70</t>
  </si>
  <si>
    <t>C1005X7R1E104K050BB</t>
  </si>
  <si>
    <t>C3_1, C3_2</t>
  </si>
  <si>
    <t>Capacitor, Ceramic, 22 nF, 25 V, ±10%, X7R</t>
  </si>
  <si>
    <t>C1005X7R1E223K050BB</t>
  </si>
  <si>
    <t>C11_1, C11_2, C12_1, C12_2, C13_1, C13_2, C14_1, C14_2, C55, C66, C67, C68</t>
  </si>
  <si>
    <t>Capacitor, Ceramic, 10 nF, 100 V, ±10%, X7S</t>
  </si>
  <si>
    <t>C1005X7S2A103M050BB</t>
  </si>
  <si>
    <t>C53, C54</t>
  </si>
  <si>
    <t>Capacitor, Ceramic, 2.2 nF, 50 V, ±10%, X7R</t>
  </si>
  <si>
    <t>Yageo</t>
  </si>
  <si>
    <t>CC0402KRX7R9BB222</t>
  </si>
  <si>
    <t>C56</t>
  </si>
  <si>
    <t>Capacitor, Ceramic, 1 nF, 50 V, ±10%, X7R</t>
  </si>
  <si>
    <t>CC0402KRX7R9BB102</t>
  </si>
  <si>
    <t>C82, C83</t>
  </si>
  <si>
    <t>Capacitor, Ceramic, 100 pF, 50 V, ±5%, NPO</t>
  </si>
  <si>
    <t>C1608C0G1H101J080AA</t>
  </si>
  <si>
    <t>C84</t>
  </si>
  <si>
    <t>Capacitor, Ceramic, 47 pF, 50 V, ±5%, NPO</t>
  </si>
  <si>
    <t>CC0402JRNPO9BN470</t>
  </si>
  <si>
    <t>C42_1, C42_2, C43_1, C43_2, C75</t>
  </si>
  <si>
    <t>Capacitor, Ceramic, 22 pF, 50 V, ±5%, NPO</t>
  </si>
  <si>
    <t>C1005C0G1H220J050BA</t>
  </si>
  <si>
    <t>RT1</t>
  </si>
  <si>
    <t>Resistor, 470 KΩ, ±3%, 1/10 W, Th@25°C</t>
  </si>
  <si>
    <t>NCP15WM474E03RC</t>
  </si>
  <si>
    <t>R57</t>
  </si>
  <si>
    <t>Resistor, 374 KΩ, ±1%, 1/10 W</t>
  </si>
  <si>
    <t>Panasonic</t>
  </si>
  <si>
    <t>ERJ-3EKF3743V</t>
  </si>
  <si>
    <t>R58</t>
  </si>
  <si>
    <t>Resistor, 124 KΩ, ±1%, 1/10 W</t>
  </si>
  <si>
    <t>ERJ-2RKF1243X</t>
  </si>
  <si>
    <t>R51</t>
  </si>
  <si>
    <t>Resistor, 280 KΩ, ±1%, 1/10 W</t>
  </si>
  <si>
    <t>ERJ-2RKF2803X</t>
  </si>
  <si>
    <t>R70</t>
  </si>
  <si>
    <t>Resistor, 47 KΩ, ±5%, 1/10 W</t>
  </si>
  <si>
    <t>Stackpole</t>
  </si>
  <si>
    <t>RMCF0603JT47K0</t>
  </si>
  <si>
    <t>R59</t>
  </si>
  <si>
    <t>Resistor, 45.3 KΩ, ±1%, 1/10 W</t>
  </si>
  <si>
    <t>ERJ-2RKF4532X</t>
  </si>
  <si>
    <t>R50</t>
  </si>
  <si>
    <t>Resistor, 40.2 KΩ, ±1%, 1/16 W</t>
  </si>
  <si>
    <t>RC0402FR-0740K2L</t>
  </si>
  <si>
    <t>R3_1, R3_2</t>
  </si>
  <si>
    <t>Resistor, 27 KΩ, ±1%, ±/16 W</t>
  </si>
  <si>
    <t>ERJ-2RKF2702X</t>
  </si>
  <si>
    <t>R54</t>
  </si>
  <si>
    <t>Resistor, 15 KΩ, ±5%, 1/16 W</t>
  </si>
  <si>
    <t>RC0402JR-0715KL</t>
  </si>
  <si>
    <t>R73</t>
  </si>
  <si>
    <t>Resistor, 10 KΩ, ±1%, 1/10 W</t>
  </si>
  <si>
    <t>RMCF0603FT10K0</t>
  </si>
  <si>
    <t>R52, R75</t>
  </si>
  <si>
    <t>ERJ-2RKF1002X</t>
  </si>
  <si>
    <t>R47</t>
  </si>
  <si>
    <t>Resistor, 6.04 KΩ, ±1%, 1/10 W</t>
  </si>
  <si>
    <t>ERJ-2RKF6041X</t>
  </si>
  <si>
    <t>R49</t>
  </si>
  <si>
    <t>Resistor, 3.3 KΩ, ±1%, 1/10 W</t>
  </si>
  <si>
    <t>ERJ-2RKF3301X</t>
  </si>
  <si>
    <t>R48</t>
  </si>
  <si>
    <t>ERJ-2RKF2741X</t>
  </si>
  <si>
    <t>R83</t>
  </si>
  <si>
    <t>Resistor, 191 Ω, ±1%, 1/10 W</t>
  </si>
  <si>
    <t>ERJ-3EKF1910V</t>
  </si>
  <si>
    <t>R71, R78</t>
  </si>
  <si>
    <t>Resistor, 180 Ω, ±1%, 1/10 W</t>
  </si>
  <si>
    <t>ERJ-3EKF1800V</t>
  </si>
  <si>
    <t>R72, R77</t>
  </si>
  <si>
    <t>Resistor, 150 Ω, ±1%, 1/10 W</t>
  </si>
  <si>
    <t>ERJ-3EKF1500V</t>
  </si>
  <si>
    <t>R82</t>
  </si>
  <si>
    <t>Resistor, 31.6 Ω, ±1%, 1/10 W</t>
  </si>
  <si>
    <t>ERJ-3EKF31R6V</t>
  </si>
  <si>
    <t>R2_1, R2_2</t>
  </si>
  <si>
    <t>Resistor, 20 Ω, ±1%, 1/16 W</t>
  </si>
  <si>
    <t>RMCF0402FT20R0</t>
  </si>
  <si>
    <t>R55, R56, R84</t>
  </si>
  <si>
    <t>Resistor, 10 Ω, ±1%, 1/16 W</t>
  </si>
  <si>
    <t>RC0402FR-0710RL</t>
  </si>
  <si>
    <t>R4_1, R4_2</t>
  </si>
  <si>
    <t>Resistor, 4.7 Ω, ±1%, ±/16 W</t>
  </si>
  <si>
    <t>RC0402FR-074R7L</t>
  </si>
  <si>
    <t>R10_1, R10_2, R11_1, R11_2, R60, R61</t>
  </si>
  <si>
    <t>RC0402JR-072R2L</t>
  </si>
  <si>
    <t>R62</t>
  </si>
  <si>
    <t>Resistor, 24 mΩ, ±1%, 1 W</t>
  </si>
  <si>
    <t>Susumu</t>
  </si>
  <si>
    <t>PRL1632-R024-F-T1</t>
  </si>
  <si>
    <t>L60</t>
  </si>
  <si>
    <t>Inductor, 10 μH, ±20%, 3.5 A, 33 mΩ, Resonance = 40 MHz, Frequency Tested = 100 KHz</t>
  </si>
  <si>
    <t>Würth Electronics</t>
  </si>
  <si>
    <t>Lzvs12</t>
  </si>
  <si>
    <t>Inductor, 500 nH, ±5%, ±2%, 4.3 A,
16.5 mΩ, Resonance = 485 MHz, Frequency Tested =  50 MHz</t>
  </si>
  <si>
    <t>CoilCraft</t>
  </si>
  <si>
    <t>2929SQ-501_EB</t>
  </si>
  <si>
    <t>D2_1, D2_2, D3_1, D3_2, D71, D72, D77, D78, D82, D83</t>
  </si>
  <si>
    <t>Diode, Schottky Diode, 30 V, VF = 370 mV
@ 1mA, 30 mA</t>
  </si>
  <si>
    <t>Diodes Inc</t>
  </si>
  <si>
    <t>SDM03U40-7</t>
  </si>
  <si>
    <t>D1_1, D1_2</t>
  </si>
  <si>
    <t>Diode, Schottky, 100 V, 0.2 A, VF = 1V
@ 200 mA</t>
  </si>
  <si>
    <t>ST Microelectronics</t>
  </si>
  <si>
    <t>BAT41KFILM</t>
  </si>
  <si>
    <t>D4_1, D4_2</t>
  </si>
  <si>
    <t>Diode, Zener, 5.1 V, 150 mW.  ±5%</t>
  </si>
  <si>
    <t>Bourns Inc.</t>
  </si>
  <si>
    <t>CD0603-Z5V1</t>
  </si>
  <si>
    <t>Q10_1, Q10_2, Q11_1, Q11_2, Q60, Q61</t>
  </si>
  <si>
    <t>eGaN® FET, 40 V, 10 A, RDS(on)  =  16 Ω @ 10 A, 5 V</t>
  </si>
  <si>
    <t>EPC</t>
  </si>
  <si>
    <t>EPC2014C</t>
  </si>
  <si>
    <t>Q4_1, Q4_2</t>
  </si>
  <si>
    <t>eGaN® FET, 100 V, 6 A, RDS(on)  =  30 Ω @ 6 A, 5 V</t>
  </si>
  <si>
    <t>EPC2038</t>
  </si>
  <si>
    <t>U90</t>
  </si>
  <si>
    <t>IC's, 5 V LDO, 250 mA, up to 16 VIN,
Vdropout  = 0.33 V @ 250 mA</t>
  </si>
  <si>
    <t>Microchip</t>
  </si>
  <si>
    <t>MCP1703T-5002E/MC</t>
  </si>
  <si>
    <t>U1_1, U1_2, U60</t>
  </si>
  <si>
    <t>IC's, Gate Driver, 5.2 VDC, 1.2 A, 4.5 V to 5.5 V</t>
  </si>
  <si>
    <t>Texas Instruments</t>
  </si>
  <si>
    <t>LM5113TME/NOPB</t>
  </si>
  <si>
    <t>U50</t>
  </si>
  <si>
    <t>IC's, Step Down Controller, 1.07 MHz, 6 V to 36 V</t>
  </si>
  <si>
    <t>Linear Technologies</t>
  </si>
  <si>
    <t>LT3741EUF#PBF</t>
  </si>
  <si>
    <t>U71, U77, U81</t>
  </si>
  <si>
    <t>IC's, Logic 2 NAND Gate, 1.65 V to 5.5 V, ± 24 mA</t>
  </si>
  <si>
    <t>Fairchild</t>
  </si>
  <si>
    <t>NC7SZ00L6X</t>
  </si>
  <si>
    <t>U72, U78, U80</t>
  </si>
  <si>
    <t>IC's, 2 Input NAND Gate, Tiny Logic, 1.65 V  to
5.5 V, ± 32 mA</t>
  </si>
  <si>
    <t>NC7SZ08L6X</t>
  </si>
  <si>
    <t>U70</t>
  </si>
  <si>
    <t>IC's, Programmable Oscillator 1.5 to 60 MHz, VIN
= 1.8 V/2.5 V/2.8 V/3.0 V/3.3 V/5.0 V</t>
  </si>
  <si>
    <t>EPSON</t>
  </si>
  <si>
    <t>SG-8002CE-PHB</t>
  </si>
  <si>
    <t>Ctrombone</t>
  </si>
  <si>
    <t>680 pF, 300 V</t>
  </si>
  <si>
    <t>VJ1111D681KXDAR</t>
  </si>
  <si>
    <t>C2</t>
  </si>
  <si>
    <t>15 pF, 1500 V</t>
  </si>
  <si>
    <t>VJ1111D150JXRAJ</t>
  </si>
  <si>
    <t>C3</t>
  </si>
  <si>
    <t>560 pF, 300 V</t>
  </si>
  <si>
    <t>VJ1111D561KXDAR</t>
  </si>
  <si>
    <t>PCB1</t>
  </si>
  <si>
    <t>Class 3 coil former</t>
  </si>
  <si>
    <t>NuCurrent</t>
  </si>
  <si>
    <t>R26_RZTX_D1</t>
  </si>
  <si>
    <t>C4, C6</t>
  </si>
  <si>
    <t>0 Ω, 0612</t>
  </si>
  <si>
    <t>RCL06120000Z0EA</t>
  </si>
  <si>
    <t>100 nF, 50 V</t>
  </si>
  <si>
    <t>GRM188R71H104KA93D</t>
  </si>
  <si>
    <t>C85</t>
  </si>
  <si>
    <t>10 µF, 50 V</t>
  </si>
  <si>
    <t>GRM32DF51H106ZA01L</t>
  </si>
  <si>
    <t>Cat3PRU</t>
  </si>
  <si>
    <t>Coastal Circuits</t>
  </si>
  <si>
    <t>Cat3DeviceBoard</t>
  </si>
  <si>
    <t>CM1, CM11</t>
  </si>
  <si>
    <t>300 pF</t>
  </si>
  <si>
    <t>VJ1111D301KXLAT</t>
  </si>
  <si>
    <t>VJ0505D101JXCAJ</t>
  </si>
  <si>
    <t>CM6, CM8</t>
  </si>
  <si>
    <t>56 pF</t>
  </si>
  <si>
    <t>VJ0505D560JXPAJ</t>
  </si>
  <si>
    <t>CMP4</t>
  </si>
  <si>
    <t>100 pF</t>
  </si>
  <si>
    <t>D80, D81, D82, D83</t>
  </si>
  <si>
    <t>40 V, 1 A</t>
  </si>
  <si>
    <t>Diodes Inc.</t>
  </si>
  <si>
    <t>PD3S140-7</t>
  </si>
  <si>
    <t>D84</t>
  </si>
  <si>
    <t>LED 0603 Green</t>
  </si>
  <si>
    <t>Lite-On</t>
  </si>
  <si>
    <t>LTST-C193KGKT-5A</t>
  </si>
  <si>
    <t>D85</t>
  </si>
  <si>
    <t>2.7 V 250 mW</t>
  </si>
  <si>
    <t>NXP</t>
  </si>
  <si>
    <t>BZX84-C2V7,215</t>
  </si>
  <si>
    <t>D86</t>
  </si>
  <si>
    <t>LED 0603 Red</t>
  </si>
  <si>
    <t>LTST-C193KRKT-5A</t>
  </si>
  <si>
    <t>D87</t>
  </si>
  <si>
    <t>33 V, 250 mW</t>
  </si>
  <si>
    <t>BZX84-C33,215</t>
  </si>
  <si>
    <t>LM1, LM11</t>
  </si>
  <si>
    <t>82 nH</t>
  </si>
  <si>
    <t>Würth</t>
  </si>
  <si>
    <t>R80</t>
  </si>
  <si>
    <t>300 mΩ, 1 W</t>
  </si>
  <si>
    <t>CSRN2512FKR300</t>
  </si>
  <si>
    <t>R81</t>
  </si>
  <si>
    <t>4.7k Ω</t>
  </si>
  <si>
    <t>RMCF1206FT4K70</t>
  </si>
  <si>
    <t>422 Ω</t>
  </si>
  <si>
    <t>RMCF0603FT422R</t>
  </si>
  <si>
    <t>EPC9111</t>
  </si>
  <si>
    <t>EPC9111: High Frequency ZVS Class-D Wireless Power Kit featuring the EPC2014C &amp; EPC2038 eGaN FETs</t>
  </si>
  <si>
    <t>Option</t>
  </si>
  <si>
    <t>CAP MLCC 4.7µF ±20% 10V X5R 0402 SMD</t>
  </si>
  <si>
    <t>VISHAY</t>
  </si>
  <si>
    <t>VJ0402G475MXQCW1BC</t>
  </si>
  <si>
    <t xml:space="preserve">VJ….W1BC Basic Commodity Series  </t>
  </si>
  <si>
    <t>CAP Polymer 4.7µF ±20% 6.3V J-case 1608-09 105°C</t>
  </si>
  <si>
    <t>T55J475M6R3C0500</t>
  </si>
  <si>
    <t>vPolyTan, Molded, High Performance SMD 0603</t>
  </si>
  <si>
    <t>CAP MLCC 4.7µF ±10% 16V X5R 0603 SMD</t>
  </si>
  <si>
    <t>VJ0603G475KXJCW1BC</t>
  </si>
  <si>
    <t>CAP MLCC 4.7µF ±20% 50V X7R 1210 SMD</t>
  </si>
  <si>
    <t>VJ1210Y475MXATW1BC</t>
  </si>
  <si>
    <t>CAP Polymer 10µF ±20% 50V D-case 7343-31 105°C</t>
  </si>
  <si>
    <t>T55D106M050C0090</t>
  </si>
  <si>
    <t>vPolyTan, Molded, High Performance SMD 2917</t>
  </si>
  <si>
    <t>CAP MLCC 1µF ±10% 50V X5R 0603 SMD</t>
  </si>
  <si>
    <t>VJ0603G105KXACW1BC</t>
  </si>
  <si>
    <t>CAP MLCC 1µF ±10% 50V X7R 0805 SMD</t>
  </si>
  <si>
    <t>VJ0805Y105KXATW1BC</t>
  </si>
  <si>
    <t>CAP MLCC 1µF ±10% 25V X5R 0603 SMD</t>
  </si>
  <si>
    <t>VJ0603G105KXXCW1BC</t>
  </si>
  <si>
    <t xml:space="preserve">EPC9506 Amplifier Board </t>
  </si>
  <si>
    <t>Source Coil</t>
  </si>
  <si>
    <t>Device Board</t>
  </si>
  <si>
    <t>CAP MLCC 0.1µF ±10% 25V X7R 0603 SMD</t>
  </si>
  <si>
    <t>VJ0603Y104KXXCW1BC</t>
  </si>
  <si>
    <t>CAP MLCC 0.1µF ±10% 25V X7R 0402 SMD</t>
  </si>
  <si>
    <t>VJ0402Y104KXXCW1BC</t>
  </si>
  <si>
    <t>CAP MLCC 0.022µF ±10% 25V X7R 0402 SMD</t>
  </si>
  <si>
    <t>VJ0402Y223KXXCW1BC</t>
  </si>
  <si>
    <t>CAP MLCC 2200pF ±10% 50V X7R 0402 SMD</t>
  </si>
  <si>
    <t>VJ0402Y222KXACW1BC</t>
  </si>
  <si>
    <t>CAP MLCC 1000pF ±10% 50V X7R 0402 SMD</t>
  </si>
  <si>
    <t>VJ0402Y102KXACW1BC</t>
  </si>
  <si>
    <t>CAP MLCC 100pF ±5% 50V C0G/NP0 0603 SMD</t>
  </si>
  <si>
    <t>VJ0603A101JXACW1BC</t>
  </si>
  <si>
    <t>CAP MLCC 47pF ±5% 50V C0G/NP0 0402 SMD</t>
  </si>
  <si>
    <t>VJ0402A470JXACW1BC</t>
  </si>
  <si>
    <t>CAP MLCC 22pF ±5% 50V C0G/NP0 0402 SMD</t>
  </si>
  <si>
    <t>VJ0402A220JXACW1BC</t>
  </si>
  <si>
    <t>NTC Thermistor 470k Ohm ±3% 0402 (1005 Metric) 3807K</t>
  </si>
  <si>
    <t>NTCS0402E3474HHT</t>
  </si>
  <si>
    <t>AEC-Q, R - Tol. ±3%, Beta-3807K ±3%, Operating Temp. Range: -40°C to +150°C</t>
  </si>
  <si>
    <t>RES 374Ω ±1% 1/10W 0603 ±100ppm/°C SMD Thick Film</t>
  </si>
  <si>
    <t>CRCW0603374KFKEA</t>
  </si>
  <si>
    <t>CRCW e3 Standard Chip Resistor AEC-Q200</t>
  </si>
  <si>
    <t>RES 124kΩ ±1% 1/16W 0402 ±100ppm/°C SMD Thick Film</t>
  </si>
  <si>
    <t>CRCW0402124KFKED</t>
  </si>
  <si>
    <t>RES 280kΩ ±1% 1/16W 0402 ±100ppm/°C SMD Thick Film</t>
  </si>
  <si>
    <t>CRCW0402280KFKED</t>
  </si>
  <si>
    <t>RES 47kΩ ±5% 1/10W 0603 ±200ppm/°C SMD Thick Film</t>
  </si>
  <si>
    <t>CRCW060347K0JNEA</t>
  </si>
  <si>
    <t>RES 45.3kΩ ±1% 1/16W 0402 ±100ppm/°C SMD Thick Film</t>
  </si>
  <si>
    <t>CRCW040245K3FKED</t>
  </si>
  <si>
    <t>RES 40.2kΩ ±1% 1/16W 0402 ±100ppm/°C SMD Thick Film</t>
  </si>
  <si>
    <t>CRCW040240K2FKED</t>
  </si>
  <si>
    <t>RES 27kΩ ±1% 1/16W 0402 ±100ppm/°C SMD Thick Film</t>
  </si>
  <si>
    <t>CRCW040227K0FKED</t>
  </si>
  <si>
    <t>RES 15Ω ±5% 1/16W 0402 ±200ppm/°C SMD Thick Film</t>
  </si>
  <si>
    <t>CRCW040215K0JNED</t>
  </si>
  <si>
    <t>RES 10kΩ ±1% 1/10W 0603 ±100ppm/°C SMD Thick Film</t>
  </si>
  <si>
    <t>CRCW060310K0FKEA</t>
  </si>
  <si>
    <t>RES 10kΩ ±1% 1/5W 0402 ±100ppm/°C SMD Thick Film</t>
  </si>
  <si>
    <t>RCS040210K0FKED</t>
  </si>
  <si>
    <t>RCS e3 Anti-Surge, High Power Chip Resistor AEC-Q200</t>
  </si>
  <si>
    <t>RES 6.04kΩ ±1% 1/16W 0402 ±100ppm/°C SMD Thick Film</t>
  </si>
  <si>
    <t>CRCW04026K04FKED</t>
  </si>
  <si>
    <t>RES 3.3kΩ ±1% 1/16W 0402 ±100ppm/°C SMD Thick Film</t>
  </si>
  <si>
    <t>CRCW04023K30FKED</t>
  </si>
  <si>
    <t>Resistor, 2.74 KΩ, ±1%, 1/10 W</t>
  </si>
  <si>
    <t>RES 2.74kΩ ±1% 1/16W 0402 ±100ppm/°C SMD Thick Film</t>
  </si>
  <si>
    <t>CRCW04022K74FKED</t>
  </si>
  <si>
    <t>RES 191Ω ±1% 1/10W 0603 ±100ppm/°C SMD Thick Film</t>
  </si>
  <si>
    <t>CRCW0603191RFKEA</t>
  </si>
  <si>
    <t>RES 180Ω ±1% 1/10W 0603 ±100ppm/°C SMD Thick Film</t>
  </si>
  <si>
    <t>CRCW0603180RFKEA</t>
  </si>
  <si>
    <t>RES 150Ω ±1% 1/10W 0603 ±100ppm/°C SMD Thick Film</t>
  </si>
  <si>
    <t>CRCW0603150RFKEA</t>
  </si>
  <si>
    <t>RES 31.6Ω ±1% 1/10W 0603 ±100ppm/°C SMD Thick Film</t>
  </si>
  <si>
    <t>CRCW060331R6FKEA</t>
  </si>
  <si>
    <t>RES 20Ω ±1% 1/16W 0402 ±100ppm/°C SMD Thick Film</t>
  </si>
  <si>
    <t>CRCW040220R0FKED</t>
  </si>
  <si>
    <t>RES 10Ω ±1% 1/16W 0402 ±100ppm/°C SMD Thick Film</t>
  </si>
  <si>
    <t>CRCW040210R0FKED</t>
  </si>
  <si>
    <t>RES 4.7Ω ±1% 1/16W 0402 ±100ppm/°C SMD Thick Film</t>
  </si>
  <si>
    <t>CRCW04024R70FKED</t>
  </si>
  <si>
    <t>RES 2.2Ω ±5% 1/16W 0402 ±200ppm/°C SMD Thick Film</t>
  </si>
  <si>
    <t>CRCW04022R20JNED</t>
  </si>
  <si>
    <t>Resistor, 2.2 Ω, ±5%, 1/16 W</t>
  </si>
  <si>
    <t>RES 0.024Ω ±1% 1/4W 0402 ±100ppm/°C SMD Metal Foil</t>
  </si>
  <si>
    <t>WFCP0402R0240FE66</t>
  </si>
  <si>
    <t xml:space="preserve">WFCP Series, Very High Power (to 2W), Ultra low sensing resistance, Wide side terminal for lower ESL, </t>
  </si>
  <si>
    <t>IND 10µH ±20% 4.5A Isat 4.5A Idc 67.9mΩ SMD 125°C</t>
  </si>
  <si>
    <t>IHLP2525EZER100M01</t>
  </si>
  <si>
    <t>Commercial, High Saturation Series, Shielded (7.2mm x 6.7mm x 5.00mm)</t>
  </si>
  <si>
    <t>IND 10µH ±20% 3.8A Isat 5.3A Idc 51.5mΩ SMD 125°C</t>
  </si>
  <si>
    <t>IHLP3232CZER100M11</t>
  </si>
  <si>
    <t>Commercial, Low DCR Series, Shielded (8.0mm x 8.0mm x 3.00mm)</t>
  </si>
  <si>
    <t>IND 10µH ±20% 5.2A Isat 5.1A Idc 50mΩ SMD 155°C</t>
  </si>
  <si>
    <t>IHLE3232DDER100M51</t>
  </si>
  <si>
    <t>High Current Inductors With E-Field Shield, High Temperature (155°C) Series, Shielded (8.74mm x 8.89mm x 4.30mm)</t>
  </si>
  <si>
    <t>Diode - Small Signal Schottky 40V 0.03A Vf~0.37V SOD-523</t>
  </si>
  <si>
    <t>BAS581-02V-G3-08</t>
  </si>
  <si>
    <t>Small Signal, Single Configuration, SMD, 125°C (Tj), Small Signal, RoHS, H/F, Green</t>
  </si>
  <si>
    <t>Diode - Small Signal Schottky 40V 0.2A Vf~1V DFN1006-2A</t>
  </si>
  <si>
    <t>BAS40L-G3-08</t>
  </si>
  <si>
    <t>Small Signal, Single Configuration, SMD, 150°C (Tj), Small Signal, RoHS, H/F, Green</t>
  </si>
  <si>
    <t>Diode - Small Signal Schottky 70V 0.1A Vf~1V SOD-523</t>
  </si>
  <si>
    <t>BAS70-02V-G3-08</t>
  </si>
  <si>
    <t>Small Signal, Single Configuration, SMD, 125°C (Tj), RoHS, H/F, Green</t>
  </si>
  <si>
    <t>5.1V, 200mW, Zener, Diode, SOD-523</t>
  </si>
  <si>
    <t>BZX584C5V1-G3-08</t>
  </si>
  <si>
    <t>SOD-523, Tol. 5%, Pulse current, RoHS, H/F, Green</t>
  </si>
  <si>
    <t>5.1V, 300mW, 2%, Zener, Diode, DFN1006-2A</t>
  </si>
  <si>
    <t>BZX884B5V1L-G3-08</t>
  </si>
  <si>
    <t>Leadless DFN1006-2A package, Sidewall plated / Wettable Flanks, Pulse Current</t>
  </si>
  <si>
    <t>CAP MLCC 0.1µF ±10% 50V X7R 0603 SMD</t>
  </si>
  <si>
    <t>VJ0603Y104KXACW1BC</t>
  </si>
  <si>
    <t>CAP MLCC 10µF ±20% 50V X5R 1210 SMD</t>
  </si>
  <si>
    <t>VJ1210G106MXATW1BC</t>
  </si>
  <si>
    <t>Diode - Power Rectifier Schottky 40V 1A Vf~0.48V MicroSMP (DO-219AD)</t>
  </si>
  <si>
    <t>MSS1P4-M3/89A</t>
  </si>
  <si>
    <t>eSMP, Single Configuration, SMD, 150°C (Tj), H/F</t>
  </si>
  <si>
    <t>Diode - Power Rectifier Schottky 40V 1A Vf~0.48V SMP (DO-220AA)</t>
  </si>
  <si>
    <t>SS1P4L-M3/84A</t>
  </si>
  <si>
    <t>eSMP, Single Configuration, SMD, 150°C (Tj), Low Vf, High Current Density, RoHS, H/F</t>
  </si>
  <si>
    <t xml:space="preserve">Highbrigtht 0603 ChipLED, 1.6mm x 0.8mm </t>
  </si>
  <si>
    <t>CHIPLED TRUE GREEN HIGHBRIGHT STANDARD λ:525nm Vf~3.2V SMD (0603)</t>
  </si>
  <si>
    <t>VLMTG1300-GS08</t>
  </si>
  <si>
    <t>CHIPLED SUPER RED HIGHBRIGHT POWER  λ:631nm Vf~2.0V SMD (0603)</t>
  </si>
  <si>
    <t>VLMS1300-GS08</t>
  </si>
  <si>
    <t>Zener Diode 2.7 V 300 mW ±5% Surface Mount SOT-23-3</t>
  </si>
  <si>
    <t>BZX84C2V7-E3-08</t>
  </si>
  <si>
    <t>SOT-23, Tol. 5%, Pulse Current, RoHS</t>
  </si>
  <si>
    <t>BZX84C33-E3-08</t>
  </si>
  <si>
    <t>Zener Diode 33 V 300 mW ±5% Surface Mount SOT-23-3</t>
  </si>
  <si>
    <t>RES 0.3Ω ±1% 2W 2512 ±100ppm/°C SMD Thick Film</t>
  </si>
  <si>
    <t>RCWE2512R300FKEA</t>
  </si>
  <si>
    <t>RCWE Series, Wraparound, Extremely Low Value (0.01Ω to 0.976Ω), AEC-Q200</t>
  </si>
  <si>
    <t>RES 0.3Ω ±1% 3W 2010 ±50ppm/°C SMD Power Metal Strip</t>
  </si>
  <si>
    <t>WFMB2010R3000FEA</t>
  </si>
  <si>
    <t>WFM Series, Low Value (10mΩ to 500mΩ), High Power, AEC-Q200</t>
  </si>
  <si>
    <t>RES 422Ω ±1% 1/10W 0603 ±100ppm/°C SMD Thick Film</t>
  </si>
  <si>
    <t>CRCW0603422RFKEA</t>
  </si>
  <si>
    <t>RES 4.7kΩ ±1% 1/4W 1206 ±100ppm/°C SMD Thick Film</t>
  </si>
  <si>
    <t>CRCW12064K70FKEA</t>
  </si>
  <si>
    <t>リファレンス回路リンク</t>
  </si>
  <si>
    <t>リファレンス回路掲載ページ</t>
  </si>
  <si>
    <t>ネクスティ問合せ</t>
  </si>
  <si>
    <t>https://www.e-nexty.com/inquiries/new</t>
  </si>
  <si>
    <t>C1_1, C1_2</t>
    <phoneticPr fontId="47"/>
  </si>
  <si>
    <t>P8</t>
    <phoneticPr fontId="47"/>
  </si>
  <si>
    <t>https://epc-co.com/epc/Portals/0/epc/documents/guides/EPC9111_qsg.pdf</t>
    <phoneticPr fontId="4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</si>
</sst>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48" x14ac:knownFonts="1">
    <font>
      <sz val="11"/>
      <color theme="1"/>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sz val="11"/>
      <color theme="1"/>
      <name val="Segoe UI"/>
      <family val="2"/>
    </font>
    <font>
      <sz val="20"/>
      <color theme="1"/>
      <name val="Segoe UI"/>
      <family val="2"/>
    </font>
    <font>
      <b/>
      <sz val="11"/>
      <color theme="1"/>
      <name val="Segoe UI"/>
      <family val="2"/>
    </font>
    <font>
      <sz val="9"/>
      <color rgb="FF000000"/>
      <name val="Segoe UI"/>
      <family val="2"/>
    </font>
    <font>
      <b/>
      <sz val="11"/>
      <color rgb="FF0070C0"/>
      <name val="Segoe UI"/>
      <family val="2"/>
    </font>
    <font>
      <sz val="11"/>
      <color theme="1" tint="0.499984740745262"/>
      <name val="Segoe UI"/>
      <family val="2"/>
    </font>
    <font>
      <b/>
      <sz val="12"/>
      <color theme="1"/>
      <name val="Segoe UI"/>
      <family val="2"/>
    </font>
    <font>
      <b/>
      <sz val="9"/>
      <color rgb="FF0070C0"/>
      <name val="Segoe UI"/>
      <family val="2"/>
    </font>
    <font>
      <sz val="9"/>
      <color theme="1"/>
      <name val="Segoe UI"/>
      <family val="2"/>
    </font>
    <font>
      <sz val="9"/>
      <name val="Segoe UI"/>
      <family val="2"/>
    </font>
    <font>
      <i/>
      <sz val="9"/>
      <name val="Segoe UI"/>
      <family val="2"/>
    </font>
    <font>
      <i/>
      <sz val="9"/>
      <color rgb="FF000000"/>
      <name val="Segoe UI"/>
      <family val="2"/>
    </font>
    <font>
      <b/>
      <sz val="8"/>
      <color rgb="FF1F497D"/>
      <name val="Verdana"/>
      <family val="2"/>
    </font>
    <font>
      <sz val="8"/>
      <color rgb="FF1F497D"/>
      <name val="Verdana"/>
      <family val="2"/>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b/>
      <i/>
      <sz val="9"/>
      <color rgb="FF0070C0"/>
      <name val="Segoe UI"/>
      <family val="2"/>
    </font>
    <font>
      <i/>
      <sz val="9"/>
      <color rgb="FF0070C0"/>
      <name val="Segoe UI"/>
      <family val="2"/>
    </font>
    <font>
      <sz val="9"/>
      <color rgb="FF0070C0"/>
      <name val="Segoe UI"/>
      <family val="2"/>
    </font>
    <font>
      <u/>
      <sz val="11"/>
      <color theme="10"/>
      <name val="ＭＳ Ｐゴシック"/>
      <family val="2"/>
      <scheme val="minor"/>
    </font>
    <font>
      <sz val="6"/>
      <name val="ＭＳ Ｐゴシック"/>
      <family val="3"/>
      <charset val="128"/>
      <scheme val="minor"/>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rgb="FFDBE5F1"/>
        <bgColor rgb="FF000000"/>
      </patternFill>
    </fill>
    <fill>
      <patternFill patternType="solid">
        <fgColor rgb="FFDBE5F1"/>
        <bgColor rgb="FFFFFFFF"/>
      </patternFill>
    </fill>
    <fill>
      <patternFill patternType="solid">
        <fgColor rgb="FFFFFFFF"/>
        <bgColor rgb="FF000000"/>
      </patternFill>
    </fill>
    <fill>
      <patternFill patternType="solid">
        <fgColor rgb="FFF1F5FB"/>
        <bgColor rgb="FF000000"/>
      </patternFill>
    </fill>
    <fill>
      <patternFill patternType="solid">
        <fgColor rgb="FFE9EFF7"/>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s>
  <borders count="18">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70C0"/>
      </left>
      <right/>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hair">
        <color rgb="FFC0C0C0"/>
      </left>
      <right style="hair">
        <color rgb="FFC0C0C0"/>
      </right>
      <top style="thin">
        <color rgb="FF808080"/>
      </top>
      <bottom style="thin">
        <color rgb="FF808080"/>
      </bottom>
      <diagonal/>
    </border>
    <border>
      <left style="medium">
        <color rgb="FFFF0000"/>
      </left>
      <right style="medium">
        <color rgb="FFFF0000"/>
      </right>
      <top style="medium">
        <color rgb="FFFF0000"/>
      </top>
      <bottom style="medium">
        <color rgb="FFFF0000"/>
      </bottom>
      <diagonal/>
    </border>
    <border>
      <left style="thin">
        <color rgb="FF000000"/>
      </left>
      <right style="thin">
        <color rgb="FF000000"/>
      </right>
      <top style="thin">
        <color rgb="FF000000"/>
      </top>
      <bottom style="thin">
        <color rgb="FF000000"/>
      </bottom>
      <diagonal/>
    </border>
  </borders>
  <cellStyleXfs count="82">
    <xf numFmtId="0" fontId="0" fillId="0" borderId="0"/>
    <xf numFmtId="0" fontId="2" fillId="0" borderId="2" applyNumberFormat="0" applyFill="0" applyAlignment="0" applyProtection="0"/>
    <xf numFmtId="0" fontId="3" fillId="0" borderId="3" applyNumberFormat="0" applyFill="0" applyAlignment="0" applyProtection="0"/>
    <xf numFmtId="0" fontId="4" fillId="0" borderId="4"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5" applyNumberFormat="0" applyAlignment="0" applyProtection="0"/>
    <xf numFmtId="0" fontId="9" fillId="6" borderId="6" applyNumberFormat="0" applyAlignment="0" applyProtection="0"/>
    <xf numFmtId="0" fontId="10" fillId="6" borderId="5" applyNumberFormat="0" applyAlignment="0" applyProtection="0"/>
    <xf numFmtId="0" fontId="11" fillId="0" borderId="7" applyNumberFormat="0" applyFill="0" applyAlignment="0" applyProtection="0"/>
    <xf numFmtId="0" fontId="12" fillId="7" borderId="8" applyNumberFormat="0" applyAlignment="0" applyProtection="0"/>
    <xf numFmtId="0" fontId="13" fillId="0" borderId="0" applyNumberFormat="0" applyFill="0" applyBorder="0" applyAlignment="0" applyProtection="0"/>
    <xf numFmtId="0" fontId="1" fillId="8" borderId="9" applyNumberFormat="0" applyFont="0" applyAlignment="0" applyProtection="0"/>
    <xf numFmtId="0" fontId="14" fillId="0" borderId="0" applyNumberFormat="0" applyFill="0" applyBorder="0" applyAlignment="0" applyProtection="0"/>
    <xf numFmtId="0" fontId="15" fillId="0" borderId="10"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30" fillId="34" borderId="12" applyNumberFormat="0" applyAlignment="0" applyProtection="0">
      <alignment horizontal="left" vertical="center" indent="1"/>
    </xf>
    <xf numFmtId="176" fontId="31" fillId="0" borderId="13" applyNumberFormat="0" applyProtection="0">
      <alignment horizontal="right" vertical="center"/>
    </xf>
    <xf numFmtId="176" fontId="30" fillId="0" borderId="14" applyNumberFormat="0" applyProtection="0">
      <alignment horizontal="right" vertical="center"/>
    </xf>
    <xf numFmtId="176" fontId="31" fillId="35" borderId="12" applyNumberFormat="0" applyAlignment="0" applyProtection="0">
      <alignment horizontal="left" vertical="center" indent="1"/>
    </xf>
    <xf numFmtId="0" fontId="32" fillId="36" borderId="14" applyNumberFormat="0" applyAlignment="0">
      <alignment horizontal="left" vertical="center" indent="1"/>
      <protection locked="0"/>
    </xf>
    <xf numFmtId="0" fontId="32" fillId="37" borderId="14" applyNumberFormat="0" applyAlignment="0" applyProtection="0">
      <alignment horizontal="left" vertical="center" indent="1"/>
    </xf>
    <xf numFmtId="176" fontId="31" fillId="38" borderId="13" applyNumberFormat="0" applyBorder="0">
      <alignment horizontal="right" vertical="center"/>
      <protection locked="0"/>
    </xf>
    <xf numFmtId="0" fontId="32" fillId="36" borderId="14" applyNumberFormat="0" applyAlignment="0">
      <alignment horizontal="left" vertical="center" indent="1"/>
      <protection locked="0"/>
    </xf>
    <xf numFmtId="176" fontId="30" fillId="37" borderId="14" applyNumberFormat="0" applyProtection="0">
      <alignment horizontal="right" vertical="center"/>
    </xf>
    <xf numFmtId="176" fontId="30" fillId="38" borderId="14" applyNumberFormat="0" applyBorder="0">
      <alignment horizontal="right" vertical="center"/>
      <protection locked="0"/>
    </xf>
    <xf numFmtId="176" fontId="33" fillId="39" borderId="15" applyNumberFormat="0" applyBorder="0" applyAlignment="0" applyProtection="0">
      <alignment horizontal="right" vertical="center" indent="1"/>
    </xf>
    <xf numFmtId="176" fontId="34" fillId="40" borderId="15" applyNumberFormat="0" applyBorder="0" applyAlignment="0" applyProtection="0">
      <alignment horizontal="right" vertical="center" indent="1"/>
    </xf>
    <xf numFmtId="176" fontId="34" fillId="41" borderId="15" applyNumberFormat="0" applyBorder="0" applyAlignment="0" applyProtection="0">
      <alignment horizontal="right" vertical="center" indent="1"/>
    </xf>
    <xf numFmtId="176" fontId="35" fillId="42" borderId="15" applyNumberFormat="0" applyBorder="0" applyAlignment="0" applyProtection="0">
      <alignment horizontal="right" vertical="center" indent="1"/>
    </xf>
    <xf numFmtId="176" fontId="35" fillId="43" borderId="15" applyNumberFormat="0" applyBorder="0" applyAlignment="0" applyProtection="0">
      <alignment horizontal="right" vertical="center" indent="1"/>
    </xf>
    <xf numFmtId="176" fontId="35" fillId="44" borderId="15" applyNumberFormat="0" applyBorder="0" applyAlignment="0" applyProtection="0">
      <alignment horizontal="right" vertical="center" indent="1"/>
    </xf>
    <xf numFmtId="176" fontId="36" fillId="45" borderId="15" applyNumberFormat="0" applyBorder="0" applyAlignment="0" applyProtection="0">
      <alignment horizontal="right" vertical="center" indent="1"/>
    </xf>
    <xf numFmtId="176" fontId="36" fillId="46" borderId="15" applyNumberFormat="0" applyBorder="0" applyAlignment="0" applyProtection="0">
      <alignment horizontal="right" vertical="center" indent="1"/>
    </xf>
    <xf numFmtId="176" fontId="36" fillId="47" borderId="15" applyNumberFormat="0" applyBorder="0" applyAlignment="0" applyProtection="0">
      <alignment horizontal="right" vertical="center" indent="1"/>
    </xf>
    <xf numFmtId="0" fontId="37" fillId="0" borderId="12" applyNumberFormat="0" applyFont="0" applyFill="0" applyAlignment="0" applyProtection="0"/>
    <xf numFmtId="176" fontId="38" fillId="35" borderId="0" applyNumberFormat="0" applyAlignment="0" applyProtection="0">
      <alignment horizontal="left" vertical="center" indent="1"/>
    </xf>
    <xf numFmtId="0" fontId="37" fillId="0" borderId="16" applyNumberFormat="0" applyFont="0" applyFill="0" applyAlignment="0" applyProtection="0"/>
    <xf numFmtId="176" fontId="31" fillId="0" borderId="13" applyNumberFormat="0" applyFill="0" applyBorder="0" applyAlignment="0" applyProtection="0">
      <alignment horizontal="right" vertical="center"/>
    </xf>
    <xf numFmtId="176" fontId="31" fillId="35" borderId="12" applyNumberFormat="0" applyAlignment="0" applyProtection="0">
      <alignment horizontal="left" vertical="center" indent="1"/>
    </xf>
    <xf numFmtId="0" fontId="30" fillId="34" borderId="14" applyNumberFormat="0" applyAlignment="0" applyProtection="0">
      <alignment horizontal="left" vertical="center" indent="1"/>
    </xf>
    <xf numFmtId="0" fontId="32" fillId="48" borderId="12" applyNumberFormat="0" applyAlignment="0" applyProtection="0">
      <alignment horizontal="left" vertical="center" indent="1"/>
    </xf>
    <xf numFmtId="0" fontId="32" fillId="49" borderId="12" applyNumberFormat="0" applyAlignment="0" applyProtection="0">
      <alignment horizontal="left" vertical="center" indent="1"/>
    </xf>
    <xf numFmtId="0" fontId="32" fillId="50" borderId="12" applyNumberFormat="0" applyAlignment="0" applyProtection="0">
      <alignment horizontal="left" vertical="center" indent="1"/>
    </xf>
    <xf numFmtId="0" fontId="32" fillId="38" borderId="12" applyNumberFormat="0" applyAlignment="0" applyProtection="0">
      <alignment horizontal="left" vertical="center" indent="1"/>
    </xf>
    <xf numFmtId="0" fontId="32" fillId="37" borderId="14" applyNumberFormat="0" applyAlignment="0" applyProtection="0">
      <alignment horizontal="left" vertical="center" indent="1"/>
    </xf>
    <xf numFmtId="0" fontId="39" fillId="0" borderId="17" applyNumberFormat="0" applyFill="0" applyBorder="0" applyAlignment="0" applyProtection="0"/>
    <xf numFmtId="0" fontId="40" fillId="0" borderId="17" applyNumberFormat="0" applyBorder="0" applyAlignment="0" applyProtection="0"/>
    <xf numFmtId="0" fontId="39" fillId="36" borderId="14" applyNumberFormat="0" applyAlignment="0">
      <alignment horizontal="left" vertical="center" indent="1"/>
      <protection locked="0"/>
    </xf>
    <xf numFmtId="0" fontId="39" fillId="36" borderId="14" applyNumberFormat="0" applyAlignment="0">
      <alignment horizontal="left" vertical="center" indent="1"/>
      <protection locked="0"/>
    </xf>
    <xf numFmtId="0" fontId="39" fillId="37" borderId="14" applyNumberFormat="0" applyAlignment="0" applyProtection="0">
      <alignment horizontal="left" vertical="center" indent="1"/>
    </xf>
    <xf numFmtId="176" fontId="41" fillId="37" borderId="14" applyNumberFormat="0" applyProtection="0">
      <alignment horizontal="right" vertical="center"/>
    </xf>
    <xf numFmtId="176" fontId="42" fillId="38" borderId="13" applyNumberFormat="0" applyBorder="0">
      <alignment horizontal="right" vertical="center"/>
      <protection locked="0"/>
    </xf>
    <xf numFmtId="176" fontId="41" fillId="38" borderId="14" applyNumberFormat="0" applyBorder="0">
      <alignment horizontal="right" vertical="center"/>
      <protection locked="0"/>
    </xf>
    <xf numFmtId="176" fontId="31" fillId="0" borderId="13" applyNumberFormat="0" applyFill="0" applyBorder="0" applyAlignment="0" applyProtection="0">
      <alignment horizontal="right" vertical="center"/>
    </xf>
    <xf numFmtId="0" fontId="46" fillId="0" borderId="0" applyNumberFormat="0" applyFill="0" applyBorder="0" applyAlignment="0" applyProtection="0"/>
  </cellStyleXfs>
  <cellXfs count="36">
    <xf numFmtId="0" fontId="0" fillId="0" borderId="0" xfId="0"/>
    <xf numFmtId="0" fontId="18" fillId="0" borderId="0" xfId="0" applyFont="1" applyAlignment="1" applyProtection="1">
      <alignment horizontal="center"/>
      <protection locked="0"/>
    </xf>
    <xf numFmtId="0" fontId="19" fillId="0" borderId="0" xfId="0" applyFont="1" applyProtection="1">
      <protection locked="0"/>
    </xf>
    <xf numFmtId="0" fontId="18" fillId="0" borderId="0" xfId="0" applyFont="1" applyProtection="1">
      <protection locked="0"/>
    </xf>
    <xf numFmtId="0" fontId="20" fillId="0" borderId="0" xfId="0" applyFont="1" applyProtection="1">
      <protection locked="0"/>
    </xf>
    <xf numFmtId="0" fontId="21" fillId="0" borderId="0" xfId="0" applyFont="1" applyAlignment="1" applyProtection="1">
      <alignment horizontal="right" vertical="center" readingOrder="1"/>
      <protection locked="0"/>
    </xf>
    <xf numFmtId="0" fontId="22" fillId="0" borderId="0" xfId="0" applyFont="1" applyProtection="1">
      <protection locked="0"/>
    </xf>
    <xf numFmtId="0" fontId="20" fillId="0" borderId="0" xfId="0" applyFont="1" applyAlignment="1" applyProtection="1">
      <alignment wrapText="1"/>
      <protection locked="0"/>
    </xf>
    <xf numFmtId="0" fontId="25" fillId="0" borderId="0" xfId="0" applyFont="1" applyAlignment="1" applyProtection="1">
      <alignment horizontal="center"/>
      <protection locked="0"/>
    </xf>
    <xf numFmtId="0" fontId="24" fillId="0" borderId="0" xfId="0" applyFont="1" applyProtection="1">
      <protection locked="0"/>
    </xf>
    <xf numFmtId="0" fontId="27" fillId="0" borderId="0" xfId="0" applyFont="1" applyAlignment="1" applyProtection="1">
      <alignment horizontal="center" vertical="center"/>
      <protection locked="0"/>
    </xf>
    <xf numFmtId="0" fontId="27" fillId="0" borderId="0" xfId="0" applyFont="1" applyAlignment="1" applyProtection="1">
      <alignment vertical="center"/>
      <protection locked="0"/>
    </xf>
    <xf numFmtId="0" fontId="27" fillId="0" borderId="0" xfId="0" applyFont="1" applyAlignment="1" applyProtection="1">
      <alignment horizontal="left" vertical="center"/>
      <protection locked="0"/>
    </xf>
    <xf numFmtId="0" fontId="18" fillId="0" borderId="0" xfId="0" applyFont="1" applyAlignment="1">
      <alignment horizontal="center"/>
    </xf>
    <xf numFmtId="0" fontId="18" fillId="0" borderId="0" xfId="0" applyFont="1"/>
    <xf numFmtId="0" fontId="29" fillId="0" borderId="0" xfId="0" applyFont="1" applyAlignment="1">
      <alignment horizontal="left" vertical="top" readingOrder="1"/>
    </xf>
    <xf numFmtId="0" fontId="18" fillId="0" borderId="0" xfId="0" applyFont="1" applyAlignment="1">
      <alignment horizontal="left" vertical="top"/>
    </xf>
    <xf numFmtId="0" fontId="18" fillId="0" borderId="0" xfId="0" applyFont="1" applyAlignment="1">
      <alignment horizontal="left" vertical="top" wrapText="1"/>
    </xf>
    <xf numFmtId="0" fontId="18" fillId="0" borderId="0" xfId="0" applyFont="1" applyAlignment="1" applyProtection="1">
      <alignment wrapText="1"/>
      <protection locked="0"/>
    </xf>
    <xf numFmtId="0" fontId="26" fillId="33" borderId="0" xfId="0" applyFont="1" applyFill="1" applyProtection="1">
      <protection locked="0"/>
    </xf>
    <xf numFmtId="0" fontId="28" fillId="0" borderId="0" xfId="0" applyFont="1" applyAlignment="1" applyProtection="1">
      <alignment horizontal="left" vertical="center" wrapText="1"/>
      <protection locked="0"/>
    </xf>
    <xf numFmtId="0" fontId="27" fillId="0" borderId="11" xfId="0" applyFont="1" applyBorder="1" applyAlignment="1" applyProtection="1">
      <alignment horizontal="center" vertical="center"/>
      <protection locked="0"/>
    </xf>
    <xf numFmtId="0" fontId="23" fillId="0" borderId="0" xfId="0" applyFont="1" applyAlignment="1" applyProtection="1">
      <alignment horizontal="left"/>
      <protection locked="0"/>
    </xf>
    <xf numFmtId="0" fontId="45" fillId="0" borderId="0" xfId="0"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43" fillId="0" borderId="0" xfId="0" applyFont="1" applyAlignment="1" applyProtection="1">
      <alignment vertical="center"/>
      <protection locked="0"/>
    </xf>
    <xf numFmtId="0" fontId="25" fillId="0" borderId="0" xfId="0" applyFont="1" applyAlignment="1" applyProtection="1">
      <alignment horizontal="left" vertical="center"/>
      <protection locked="0"/>
    </xf>
    <xf numFmtId="0" fontId="18" fillId="0" borderId="1" xfId="0" applyFont="1" applyBorder="1" applyProtection="1">
      <protection locked="0"/>
    </xf>
    <xf numFmtId="0" fontId="46" fillId="0" borderId="0" xfId="81" applyAlignment="1" applyProtection="1">
      <alignment horizontal="left"/>
      <protection locked="0"/>
    </xf>
    <xf numFmtId="0" fontId="18" fillId="0" borderId="0" xfId="0" applyFont="1" applyAlignment="1">
      <alignment horizontal="left" vertical="top" wrapText="1"/>
    </xf>
    <xf numFmtId="0" fontId="18" fillId="0" borderId="0" xfId="0" applyFont="1" applyAlignment="1">
      <alignment horizontal="left" vertical="top"/>
    </xf>
    <xf numFmtId="0" fontId="24" fillId="0" borderId="0" xfId="0" applyFont="1" applyAlignment="1" applyProtection="1">
      <alignment horizontal="left"/>
      <protection locked="0"/>
    </xf>
    <xf numFmtId="0" fontId="19" fillId="0" borderId="0" xfId="0" applyFont="1" applyAlignment="1" applyProtection="1">
      <alignment horizontal="left"/>
      <protection locked="0"/>
    </xf>
    <xf numFmtId="0" fontId="20" fillId="0" borderId="0" xfId="0" applyFont="1" applyAlignment="1" applyProtection="1">
      <alignment horizontal="left"/>
      <protection locked="0"/>
    </xf>
    <xf numFmtId="0" fontId="22" fillId="0" borderId="0" xfId="0" applyFont="1" applyAlignment="1" applyProtection="1">
      <alignment horizontal="left"/>
      <protection locked="0"/>
    </xf>
    <xf numFmtId="0" fontId="23" fillId="0" borderId="0" xfId="0" applyFont="1" applyAlignment="1" applyProtection="1">
      <alignment horizontal="left"/>
      <protection locked="0"/>
    </xf>
  </cellXfs>
  <cellStyles count="82">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SAPBorder" xfId="61" xr:uid="{8BB09C81-94D2-4EE4-8324-664A98A6D380}"/>
    <cellStyle name="SAPDataCell" xfId="43" xr:uid="{11D83A5F-F819-4A83-B9F3-4C85A01F2F4E}"/>
    <cellStyle name="SAPDataRemoved" xfId="62" xr:uid="{F0799D7D-D0A8-4B50-B548-36FB4C3DC5A5}"/>
    <cellStyle name="SAPDataTotalCell" xfId="44" xr:uid="{434D49BA-F4C7-4A6E-B43F-F7146FCE3F71}"/>
    <cellStyle name="SAPDimensionCell" xfId="42" xr:uid="{C807C7F2-6465-424A-BE15-AE8A1E30194C}"/>
    <cellStyle name="SAPEditableDataCell" xfId="46" xr:uid="{4631A664-FE73-40BE-A7CB-6A17F6692985}"/>
    <cellStyle name="SAPEditableDataTotalCell" xfId="49" xr:uid="{6DCAE471-746E-4945-8208-BF83C4E23778}"/>
    <cellStyle name="SAPEmphasized" xfId="72" xr:uid="{27ED0903-2757-4105-A837-4D71B37595A9}"/>
    <cellStyle name="SAPEmphasizedEditableDataCell" xfId="74" xr:uid="{B770E656-3471-443A-9337-5687BC21001C}"/>
    <cellStyle name="SAPEmphasizedEditableDataTotalCell" xfId="75" xr:uid="{9F38C099-01DC-48B4-9A7D-14AC7676F652}"/>
    <cellStyle name="SAPEmphasizedLockedDataCell" xfId="78" xr:uid="{93E53F9C-DE00-4A49-B3BE-CA1AFA0C8C72}"/>
    <cellStyle name="SAPEmphasizedLockedDataTotalCell" xfId="79" xr:uid="{F2617E2D-61CB-4A53-8AEB-9CC0D14B86F1}"/>
    <cellStyle name="SAPEmphasizedReadonlyDataCell" xfId="76" xr:uid="{5BEB8539-97FE-421D-88B4-96F62D3EDE79}"/>
    <cellStyle name="SAPEmphasizedReadonlyDataTotalCell" xfId="77" xr:uid="{7A69433C-5055-4496-9C9A-769ADE073061}"/>
    <cellStyle name="SAPEmphasizedTotal" xfId="73" xr:uid="{F0EC881F-C72D-48C1-AB8A-EFCD75628C8E}"/>
    <cellStyle name="SAPError" xfId="63" xr:uid="{B0C6D45A-8D4C-4800-B8B4-99C94147B57E}"/>
    <cellStyle name="SAPExceptionLevel1" xfId="52" xr:uid="{6DB73E83-CE93-4625-9836-A8B16DDAFBBC}"/>
    <cellStyle name="SAPExceptionLevel2" xfId="53" xr:uid="{C2C8BA88-1798-49B7-AC3A-A4A9CB67FE80}"/>
    <cellStyle name="SAPExceptionLevel3" xfId="54" xr:uid="{E123E76B-6DCB-493E-80D4-3457D208C0AB}"/>
    <cellStyle name="SAPExceptionLevel4" xfId="55" xr:uid="{17A68487-ECB3-4512-9179-AF47D0220F93}"/>
    <cellStyle name="SAPExceptionLevel5" xfId="56" xr:uid="{278ADF14-E2B5-4276-937B-B0C3DA83CAAE}"/>
    <cellStyle name="SAPExceptionLevel6" xfId="57" xr:uid="{CCBC8B1D-35C0-4B39-A65B-AFBEC88BBE15}"/>
    <cellStyle name="SAPExceptionLevel7" xfId="58" xr:uid="{ACCE0B4A-CA9A-401A-95B5-EA02F44B86C6}"/>
    <cellStyle name="SAPExceptionLevel8" xfId="59" xr:uid="{F59BA1A5-0E68-4F76-B2AE-973F1EC37BDC}"/>
    <cellStyle name="SAPExceptionLevel9" xfId="60" xr:uid="{5E65B119-50BA-45A8-9239-C0C81EB0456D}"/>
    <cellStyle name="SAPFormula" xfId="80" xr:uid="{FD6E2E56-B054-4A36-B3BF-6474F4249F44}"/>
    <cellStyle name="SAPGroupingFillCell" xfId="45" xr:uid="{73BC5A2F-6ED5-4EF0-967E-9F2CDBCEB8E2}"/>
    <cellStyle name="SAPHierarchyCell0" xfId="67" xr:uid="{DB38BD75-7504-40BE-B8AC-F6100D491404}"/>
    <cellStyle name="SAPHierarchyCell1" xfId="68" xr:uid="{506D8B58-1C37-4659-BAF6-69C07E13B55E}"/>
    <cellStyle name="SAPHierarchyCell2" xfId="69" xr:uid="{90D115CE-8C80-44CC-9800-C4B070AB1A77}"/>
    <cellStyle name="SAPHierarchyCell3" xfId="70" xr:uid="{C580FBC4-D1C1-45B2-A3F4-AC16D9FAA457}"/>
    <cellStyle name="SAPHierarchyCell4" xfId="71" xr:uid="{48E91D25-4F76-4A54-B60E-3ACD0F534EEB}"/>
    <cellStyle name="SAPLockedDataCell" xfId="48" xr:uid="{259AA5B1-812F-4445-8464-544DA06B2EA7}"/>
    <cellStyle name="SAPLockedDataTotalCell" xfId="51" xr:uid="{33F598F1-B01D-4E09-90CB-EE5B85A90D5F}"/>
    <cellStyle name="SAPMemberCell" xfId="65" xr:uid="{50039E5E-AF03-4C8C-B67A-DE47AE7C9505}"/>
    <cellStyle name="SAPMemberTotalCell" xfId="66" xr:uid="{2CA5E186-2774-45F7-B936-26F359AE98A1}"/>
    <cellStyle name="SAPMessageText" xfId="64" xr:uid="{D62E015E-7CE8-411C-A939-3E2E783E864E}"/>
    <cellStyle name="SAPReadonlyDataCell" xfId="47" xr:uid="{E5FAE872-2E97-4814-820D-49B9349A9E74}"/>
    <cellStyle name="SAPReadonlyDataTotalCell" xfId="50" xr:uid="{1F80E89F-408D-49E2-B1D6-8DB0EFF75858}"/>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81"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b val="0"/>
        <i/>
        <color rgb="FF0070C0"/>
      </font>
      <fill>
        <patternFill>
          <bgColor theme="8" tint="0.79998168889431442"/>
        </patternFill>
      </fill>
    </dxf>
    <dxf>
      <border>
        <left style="thin">
          <color rgb="FF9C0006"/>
        </left>
        <right style="thin">
          <color rgb="FF9C0006"/>
        </right>
        <top style="thin">
          <color rgb="FF9C0006"/>
        </top>
        <bottom style="thin">
          <color rgb="FF9C0006"/>
        </bottom>
      </border>
    </dxf>
    <dxf>
      <font>
        <b/>
        <i val="0"/>
        <color rgb="FF0070C0"/>
      </font>
      <fill>
        <patternFill>
          <bgColor theme="8" tint="0.79998168889431442"/>
        </patternFill>
      </fill>
    </dxf>
    <dxf>
      <font>
        <b val="0"/>
        <i val="0"/>
        <color rgb="FF0070C0"/>
      </font>
      <fill>
        <patternFill>
          <bgColor theme="8" tint="0.79998168889431442"/>
        </patternFill>
      </fill>
    </dxf>
    <dxf>
      <font>
        <b/>
        <i val="0"/>
        <strike val="0"/>
        <color rgb="FFFF0000"/>
      </font>
    </dxf>
    <dxf>
      <font>
        <b/>
        <i/>
        <color rgb="FF0070C0"/>
      </font>
      <numFmt numFmtId="0" formatCode="General"/>
      <fill>
        <patternFill>
          <bgColor theme="8" tint="0.79998168889431442"/>
        </patternFill>
      </fill>
    </dxf>
    <dxf>
      <font>
        <i/>
        <strike val="0"/>
        <outline val="0"/>
        <shadow val="0"/>
        <u val="none"/>
        <vertAlign val="baseline"/>
        <sz val="9"/>
        <color auto="1"/>
        <name val="Segoe UI"/>
        <family val="2"/>
        <scheme val="none"/>
      </font>
      <fill>
        <patternFill patternType="none">
          <fgColor indexed="64"/>
          <bgColor auto="1"/>
        </patternFill>
      </fill>
      <alignment horizontal="left" vertical="center" textRotation="0" wrapText="1"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auto="1"/>
        <name val="Segoe UI"/>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left style="thin">
          <color rgb="FF0070C0"/>
        </left>
        <right/>
        <top/>
        <bottom/>
        <vertical/>
        <horizontal/>
      </border>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protection locked="0" hidden="0"/>
    </dxf>
    <dxf>
      <font>
        <strike val="0"/>
        <outline val="0"/>
        <shadow val="0"/>
        <u val="none"/>
        <vertAlign val="baseline"/>
        <sz val="9"/>
        <color theme="1"/>
        <name val="Segoe UI"/>
        <family val="2"/>
        <scheme val="none"/>
      </font>
      <fill>
        <patternFill patternType="solid">
          <fgColor indexed="64"/>
          <bgColor theme="8" tint="0.79998168889431442"/>
        </patternFill>
      </fill>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6</xdr:row>
      <xdr:rowOff>176915</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46" totalsRowShown="0" headerRowDxfId="14" dataDxfId="13">
  <autoFilter ref="B14:H146" xr:uid="{91076B85-A8FA-4C31-917D-F9EBE5E1A5F0}"/>
  <sortState xmlns:xlrd2="http://schemas.microsoft.com/office/spreadsheetml/2017/richdata2" ref="B15:H145">
    <sortCondition ref="D15:D145"/>
  </sortState>
  <tableColumns count="7">
    <tableColumn id="1" xr3:uid="{36942196-7227-49F3-80E5-7E4806E0B7A3}" name="ITEM" dataDxfId="12"/>
    <tableColumn id="2" xr3:uid="{16EFC69E-2150-4C81-A936-446347C8B5C2}" name="QTY" dataDxfId="11"/>
    <tableColumn id="3" xr3:uid="{99E6B5FB-01D3-46FD-BE69-ED649E426BB0}" name="REFERENCE" dataDxfId="10"/>
    <tableColumn id="4" xr3:uid="{503EC9E5-A155-40D1-953C-92BB109D6144}" name="PART DESCRIPTION" dataDxfId="9"/>
    <tableColumn id="5" xr3:uid="{E5F06BB9-9EFF-4F49-9934-B8386E245BCB}" name="MANUFACTURER" dataDxfId="8"/>
    <tableColumn id="6" xr3:uid="{58746782-0205-4E46-BF90-B14E3BCEAF20}" name=" PART NUMBER" dataDxfId="7"/>
    <tableColumn id="7" xr3:uid="{03BE473B-6E18-4CFD-A022-ABCD8A4CA720}" name="NOTES" dataDxfId="6"/>
  </tableColumns>
  <tableStyleInfo name="TableStyleLight6"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customProperty" Target="../customProperty2.bin"/><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pc-co.com/epc/Portals/0/epc/documents/guides/EPC9111_qsg.pdf" TargetMode="External"/><Relationship Id="rId1" Type="http://schemas.openxmlformats.org/officeDocument/2006/relationships/hyperlink" Target="https://www.e-nexty.com/inquiries/new" TargetMode="External"/><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customProperty" Target="../customProperty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926CF-0B0E-4543-A829-E5A49723F432}">
  <dimension ref="A1"/>
  <sheetViews>
    <sheetView workbookViewId="0"/>
  </sheetViews>
  <sheetFormatPr defaultRowHeight="13.5" x14ac:dyDescent="0.15"/>
  <sheetData/>
  <phoneticPr fontId="47"/>
  <pageMargins left="0.7" right="0.7" top="0.75" bottom="0.75" header="0.3" footer="0.3"/>
  <customProperties>
    <customPr name="_pios_id" r:id="rId1"/>
    <customPr name="CofWorksheetType" r:id="rId2"/>
    <customPr name="serializedData2"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57"/>
  <sheetViews>
    <sheetView showGridLines="0" tabSelected="1" zoomScale="120" zoomScaleNormal="120" workbookViewId="0">
      <pane xSplit="1" ySplit="14" topLeftCell="B33" activePane="bottomRight" state="frozen"/>
      <selection pane="topRight" activeCell="B1" sqref="B1"/>
      <selection pane="bottomLeft" activeCell="A12" sqref="A12"/>
      <selection pane="bottomRight" activeCell="D5" sqref="D5:G5"/>
    </sheetView>
  </sheetViews>
  <sheetFormatPr defaultColWidth="9.125" defaultRowHeight="16.5" x14ac:dyDescent="0.3"/>
  <cols>
    <col min="1" max="1" width="4.125" style="3" customWidth="1"/>
    <col min="2" max="3" width="7.75" style="1" customWidth="1"/>
    <col min="4" max="4" width="17.75" style="1" customWidth="1"/>
    <col min="5" max="5" width="45.75" style="3" customWidth="1"/>
    <col min="6" max="7" width="25.75" style="3" customWidth="1"/>
    <col min="8" max="8" width="70.75" style="3" customWidth="1"/>
    <col min="9" max="9" width="11.625" style="3" customWidth="1"/>
    <col min="10" max="16384" width="9.125" style="3"/>
  </cols>
  <sheetData>
    <row r="2" spans="2:8" ht="15" customHeight="1" x14ac:dyDescent="0.55000000000000004">
      <c r="D2" s="2"/>
      <c r="E2" s="32" t="s">
        <v>9</v>
      </c>
      <c r="F2" s="32"/>
      <c r="G2" s="32"/>
      <c r="H2" s="32"/>
    </row>
    <row r="3" spans="2:8" ht="15" customHeight="1" x14ac:dyDescent="0.55000000000000004">
      <c r="D3" s="2"/>
      <c r="E3" s="32"/>
      <c r="F3" s="32"/>
      <c r="G3" s="32"/>
      <c r="H3" s="32"/>
    </row>
    <row r="4" spans="2:8" x14ac:dyDescent="0.3">
      <c r="B4" s="3"/>
    </row>
    <row r="5" spans="2:8" ht="15" customHeight="1" x14ac:dyDescent="0.3">
      <c r="B5" s="4"/>
      <c r="C5" s="4"/>
      <c r="D5" s="5"/>
      <c r="E5" s="33"/>
      <c r="F5" s="33"/>
      <c r="G5" s="33"/>
      <c r="H5" s="4"/>
    </row>
    <row r="6" spans="2:8" ht="15" customHeight="1" x14ac:dyDescent="0.3">
      <c r="B6" s="6"/>
      <c r="C6" s="6"/>
      <c r="D6" s="5" t="s">
        <v>7</v>
      </c>
      <c r="E6" s="34" t="s">
        <v>243</v>
      </c>
      <c r="F6" s="34"/>
      <c r="G6" s="34"/>
      <c r="H6" s="6"/>
    </row>
    <row r="7" spans="2:8" ht="15" customHeight="1" x14ac:dyDescent="0.3">
      <c r="B7" s="7"/>
      <c r="C7" s="7"/>
      <c r="D7" s="5" t="s">
        <v>8</v>
      </c>
      <c r="E7" s="33" t="s">
        <v>244</v>
      </c>
      <c r="F7" s="33"/>
      <c r="G7" s="33"/>
      <c r="H7" s="7"/>
    </row>
    <row r="8" spans="2:8" ht="15" customHeight="1" x14ac:dyDescent="0.3">
      <c r="B8" s="7"/>
      <c r="C8" s="7"/>
      <c r="D8" s="5" t="s">
        <v>11</v>
      </c>
      <c r="E8" s="35" t="s">
        <v>10</v>
      </c>
      <c r="F8" s="35"/>
      <c r="G8" s="35"/>
      <c r="H8" s="7"/>
    </row>
    <row r="9" spans="2:8" ht="15" customHeight="1" x14ac:dyDescent="0.3">
      <c r="B9" s="7"/>
      <c r="C9" s="7"/>
      <c r="D9" s="5" t="s">
        <v>391</v>
      </c>
      <c r="E9" s="28" t="s">
        <v>397</v>
      </c>
      <c r="F9" s="22"/>
      <c r="G9" s="22"/>
      <c r="H9" s="7"/>
    </row>
    <row r="10" spans="2:8" ht="15" customHeight="1" x14ac:dyDescent="0.3">
      <c r="B10" s="7"/>
      <c r="C10" s="7"/>
      <c r="D10" s="5" t="s">
        <v>392</v>
      </c>
      <c r="E10" s="22" t="s">
        <v>396</v>
      </c>
      <c r="F10" s="22"/>
      <c r="G10" s="22"/>
      <c r="H10" s="9"/>
    </row>
    <row r="11" spans="2:8" ht="15" customHeight="1" x14ac:dyDescent="0.3">
      <c r="B11" s="7"/>
      <c r="C11" s="7"/>
      <c r="D11" s="5" t="s">
        <v>393</v>
      </c>
      <c r="E11" s="28" t="s">
        <v>394</v>
      </c>
      <c r="F11" s="22"/>
      <c r="G11" s="22"/>
      <c r="H11" s="7"/>
    </row>
    <row r="12" spans="2:8" ht="15.75" customHeight="1" x14ac:dyDescent="0.3">
      <c r="B12" s="31"/>
      <c r="C12" s="31"/>
      <c r="D12" s="31"/>
      <c r="E12" s="31"/>
      <c r="F12" s="31"/>
      <c r="G12" s="8"/>
      <c r="H12" s="9"/>
    </row>
    <row r="13" spans="2:8" ht="6.95" customHeight="1" x14ac:dyDescent="0.3"/>
    <row r="14" spans="2:8" x14ac:dyDescent="0.3">
      <c r="B14" s="19" t="s">
        <v>0</v>
      </c>
      <c r="C14" s="19" t="s">
        <v>1</v>
      </c>
      <c r="D14" s="19" t="s">
        <v>2</v>
      </c>
      <c r="E14" s="19" t="s">
        <v>3</v>
      </c>
      <c r="F14" s="19" t="s">
        <v>6</v>
      </c>
      <c r="G14" s="19" t="s">
        <v>5</v>
      </c>
      <c r="H14" s="19" t="s">
        <v>4</v>
      </c>
    </row>
    <row r="15" spans="2:8" x14ac:dyDescent="0.3">
      <c r="B15" s="10">
        <f>ROW()-11</f>
        <v>4</v>
      </c>
      <c r="C15" s="21">
        <v>2</v>
      </c>
      <c r="D15" s="11" t="s">
        <v>395</v>
      </c>
      <c r="E15" s="12" t="s">
        <v>15</v>
      </c>
      <c r="F15" s="12" t="s">
        <v>16</v>
      </c>
      <c r="G15" s="12" t="s">
        <v>17</v>
      </c>
      <c r="H15" s="20" t="s">
        <v>266</v>
      </c>
    </row>
    <row r="16" spans="2:8" x14ac:dyDescent="0.3">
      <c r="B16" s="10"/>
      <c r="C16" s="21"/>
      <c r="D16" s="10" t="s">
        <v>245</v>
      </c>
      <c r="E16" s="12" t="s">
        <v>246</v>
      </c>
      <c r="F16" s="12" t="s">
        <v>247</v>
      </c>
      <c r="G16" s="12" t="s">
        <v>248</v>
      </c>
      <c r="H16" s="20" t="s">
        <v>249</v>
      </c>
    </row>
    <row r="17" spans="2:8" x14ac:dyDescent="0.3">
      <c r="B17" s="10"/>
      <c r="C17" s="21"/>
      <c r="D17" s="10" t="s">
        <v>245</v>
      </c>
      <c r="E17" s="12" t="s">
        <v>250</v>
      </c>
      <c r="F17" s="12" t="s">
        <v>247</v>
      </c>
      <c r="G17" s="12" t="s">
        <v>251</v>
      </c>
      <c r="H17" s="20" t="s">
        <v>252</v>
      </c>
    </row>
    <row r="18" spans="2:8" x14ac:dyDescent="0.3">
      <c r="B18" s="10" t="e" cm="1">
        <f t="array" aca="1" ref="B18" ca="1">IF(VSH_Solutions[[#This Row],[QTY]]="","",_xlfn.XLOOKUP(TRUE,$B$15:B15&lt;&gt;"",$B$15:B15,,,-1)+1)</f>
        <v>#NAME?</v>
      </c>
      <c r="C18" s="21">
        <v>2</v>
      </c>
      <c r="D18" s="11" t="s">
        <v>18</v>
      </c>
      <c r="E18" s="12" t="s">
        <v>19</v>
      </c>
      <c r="F18" s="12" t="s">
        <v>20</v>
      </c>
      <c r="G18" s="12" t="s">
        <v>21</v>
      </c>
      <c r="H18" s="20" t="s">
        <v>266</v>
      </c>
    </row>
    <row r="19" spans="2:8" x14ac:dyDescent="0.3">
      <c r="B19" s="10"/>
      <c r="C19" s="21"/>
      <c r="D19" s="10" t="s">
        <v>245</v>
      </c>
      <c r="E19" s="12" t="s">
        <v>253</v>
      </c>
      <c r="F19" s="12" t="s">
        <v>247</v>
      </c>
      <c r="G19" s="12" t="s">
        <v>254</v>
      </c>
      <c r="H19" s="20" t="s">
        <v>249</v>
      </c>
    </row>
    <row r="20" spans="2:8" x14ac:dyDescent="0.3">
      <c r="B20" s="10"/>
      <c r="C20" s="21"/>
      <c r="D20" s="10" t="s">
        <v>245</v>
      </c>
      <c r="E20" s="12" t="s">
        <v>250</v>
      </c>
      <c r="F20" s="12" t="s">
        <v>247</v>
      </c>
      <c r="G20" s="12" t="s">
        <v>251</v>
      </c>
      <c r="H20" s="20" t="s">
        <v>252</v>
      </c>
    </row>
    <row r="21" spans="2:8" x14ac:dyDescent="0.3">
      <c r="B21" s="10" t="e" cm="1">
        <f t="array" aca="1" ref="B21" ca="1">IF(VSH_Solutions[[#This Row],[QTY]]="","",_xlfn.XLOOKUP(TRUE,$B$15:B18&lt;&gt;"",$B$15:B18,,,-1)+1)</f>
        <v>#NAME?</v>
      </c>
      <c r="C21" s="21">
        <v>7</v>
      </c>
      <c r="D21" s="11" t="s">
        <v>22</v>
      </c>
      <c r="E21" s="12" t="s">
        <v>23</v>
      </c>
      <c r="F21" s="12" t="s">
        <v>24</v>
      </c>
      <c r="G21" s="12" t="s">
        <v>25</v>
      </c>
      <c r="H21" s="20" t="s">
        <v>266</v>
      </c>
    </row>
    <row r="22" spans="2:8" x14ac:dyDescent="0.3">
      <c r="B22" s="10"/>
      <c r="C22" s="21"/>
      <c r="D22" s="10" t="s">
        <v>245</v>
      </c>
      <c r="E22" s="12" t="s">
        <v>255</v>
      </c>
      <c r="F22" s="12" t="s">
        <v>247</v>
      </c>
      <c r="G22" s="12" t="s">
        <v>256</v>
      </c>
      <c r="H22" s="20" t="s">
        <v>249</v>
      </c>
    </row>
    <row r="23" spans="2:8" x14ac:dyDescent="0.3">
      <c r="B23" s="10"/>
      <c r="C23" s="21"/>
      <c r="D23" s="10" t="s">
        <v>245</v>
      </c>
      <c r="E23" s="12" t="s">
        <v>257</v>
      </c>
      <c r="F23" s="12" t="s">
        <v>247</v>
      </c>
      <c r="G23" s="12" t="s">
        <v>258</v>
      </c>
      <c r="H23" s="20" t="s">
        <v>259</v>
      </c>
    </row>
    <row r="24" spans="2:8" x14ac:dyDescent="0.3">
      <c r="B24" s="10" t="e" cm="1">
        <f t="array" aca="1" ref="B24" ca="1">IF(VSH_Solutions[[#This Row],[QTY]]="","",_xlfn.XLOOKUP(TRUE,$B$15:B21&lt;&gt;"",$B$15:B21,,,-1)+1)</f>
        <v>#NAME?</v>
      </c>
      <c r="C24" s="21">
        <v>1</v>
      </c>
      <c r="D24" s="11" t="s">
        <v>26</v>
      </c>
      <c r="E24" s="12" t="s">
        <v>27</v>
      </c>
      <c r="F24" s="12" t="s">
        <v>24</v>
      </c>
      <c r="G24" s="12" t="s">
        <v>28</v>
      </c>
      <c r="H24" s="20" t="s">
        <v>266</v>
      </c>
    </row>
    <row r="25" spans="2:8" x14ac:dyDescent="0.3">
      <c r="B25" s="10"/>
      <c r="C25" s="21"/>
      <c r="D25" s="10" t="s">
        <v>245</v>
      </c>
      <c r="E25" s="12" t="s">
        <v>260</v>
      </c>
      <c r="F25" s="12" t="s">
        <v>247</v>
      </c>
      <c r="G25" s="12" t="s">
        <v>261</v>
      </c>
      <c r="H25" s="20" t="s">
        <v>249</v>
      </c>
    </row>
    <row r="26" spans="2:8" x14ac:dyDescent="0.3">
      <c r="B26" s="10" t="e" cm="1">
        <f t="array" aca="1" ref="B26" ca="1">IF(VSH_Solutions[[#This Row],[QTY]]="","",_xlfn.XLOOKUP(TRUE,$B$15:B24&lt;&gt;"",$B$15:B24,,,-1)+1)</f>
        <v>#NAME?</v>
      </c>
      <c r="C26" s="21">
        <v>2</v>
      </c>
      <c r="D26" s="11" t="s">
        <v>29</v>
      </c>
      <c r="E26" s="12" t="s">
        <v>30</v>
      </c>
      <c r="F26" s="12" t="s">
        <v>20</v>
      </c>
      <c r="G26" s="12" t="s">
        <v>31</v>
      </c>
      <c r="H26" s="20" t="s">
        <v>266</v>
      </c>
    </row>
    <row r="27" spans="2:8" x14ac:dyDescent="0.3">
      <c r="B27" s="10"/>
      <c r="C27" s="21"/>
      <c r="D27" s="10" t="s">
        <v>245</v>
      </c>
      <c r="E27" s="12" t="s">
        <v>262</v>
      </c>
      <c r="F27" s="12" t="s">
        <v>247</v>
      </c>
      <c r="G27" s="12" t="s">
        <v>263</v>
      </c>
      <c r="H27" s="20" t="s">
        <v>249</v>
      </c>
    </row>
    <row r="28" spans="2:8" x14ac:dyDescent="0.3">
      <c r="B28" s="10" t="e" cm="1">
        <f t="array" aca="1" ref="B28" ca="1">IF(VSH_Solutions[[#This Row],[QTY]]="","",_xlfn.XLOOKUP(TRUE,$B$15:B26&lt;&gt;"",$B$15:B26,,,-1)+1)</f>
        <v>#NAME?</v>
      </c>
      <c r="C28" s="21">
        <v>3</v>
      </c>
      <c r="D28" s="11" t="s">
        <v>32</v>
      </c>
      <c r="E28" s="12" t="s">
        <v>33</v>
      </c>
      <c r="F28" s="12" t="s">
        <v>34</v>
      </c>
      <c r="G28" s="12" t="s">
        <v>35</v>
      </c>
      <c r="H28" s="20" t="s">
        <v>266</v>
      </c>
    </row>
    <row r="29" spans="2:8" x14ac:dyDescent="0.3">
      <c r="B29" s="10"/>
      <c r="C29" s="21"/>
      <c r="D29" s="10" t="s">
        <v>245</v>
      </c>
      <c r="E29" s="12" t="s">
        <v>264</v>
      </c>
      <c r="F29" s="12" t="s">
        <v>247</v>
      </c>
      <c r="G29" s="12" t="s">
        <v>265</v>
      </c>
      <c r="H29" s="20" t="s">
        <v>249</v>
      </c>
    </row>
    <row r="30" spans="2:8" x14ac:dyDescent="0.3">
      <c r="B30" s="10" t="e" cm="1">
        <f t="array" aca="1" ref="B30" ca="1">IF(VSH_Solutions[[#This Row],[QTY]]="","",_xlfn.XLOOKUP(TRUE,$B$15:B28&lt;&gt;"",$B$15:B28,,,-1)+1)</f>
        <v>#NAME?</v>
      </c>
      <c r="C30" s="21">
        <v>6</v>
      </c>
      <c r="D30" s="11" t="s">
        <v>36</v>
      </c>
      <c r="E30" s="12" t="s">
        <v>37</v>
      </c>
      <c r="F30" s="12" t="s">
        <v>20</v>
      </c>
      <c r="G30" s="12" t="s">
        <v>38</v>
      </c>
      <c r="H30" s="20" t="s">
        <v>266</v>
      </c>
    </row>
    <row r="31" spans="2:8" x14ac:dyDescent="0.3">
      <c r="B31" s="10"/>
      <c r="C31" s="21"/>
      <c r="D31" s="10" t="s">
        <v>245</v>
      </c>
      <c r="E31" s="12" t="s">
        <v>269</v>
      </c>
      <c r="F31" s="12" t="s">
        <v>247</v>
      </c>
      <c r="G31" s="12" t="s">
        <v>270</v>
      </c>
      <c r="H31" s="20" t="s">
        <v>249</v>
      </c>
    </row>
    <row r="32" spans="2:8" x14ac:dyDescent="0.3">
      <c r="B32" s="10" t="e" cm="1">
        <f t="array" aca="1" ref="B32" ca="1">IF(VSH_Solutions[[#This Row],[QTY]]="","",_xlfn.XLOOKUP(TRUE,$B$15:B30&lt;&gt;"",$B$15:B30,,,-1)+1)</f>
        <v>#NAME?</v>
      </c>
      <c r="C32" s="21">
        <v>9</v>
      </c>
      <c r="D32" s="11" t="s">
        <v>39</v>
      </c>
      <c r="E32" s="12" t="s">
        <v>37</v>
      </c>
      <c r="F32" s="12" t="s">
        <v>20</v>
      </c>
      <c r="G32" s="12" t="s">
        <v>40</v>
      </c>
      <c r="H32" s="20" t="s">
        <v>266</v>
      </c>
    </row>
    <row r="33" spans="2:8" x14ac:dyDescent="0.3">
      <c r="B33" s="10"/>
      <c r="C33" s="21"/>
      <c r="D33" s="10" t="s">
        <v>245</v>
      </c>
      <c r="E33" s="12" t="s">
        <v>271</v>
      </c>
      <c r="F33" s="12" t="s">
        <v>247</v>
      </c>
      <c r="G33" s="12" t="s">
        <v>272</v>
      </c>
      <c r="H33" s="20" t="s">
        <v>249</v>
      </c>
    </row>
    <row r="34" spans="2:8" x14ac:dyDescent="0.3">
      <c r="B34" s="10" t="e" cm="1">
        <f t="array" aca="1" ref="B34" ca="1">IF(VSH_Solutions[[#This Row],[QTY]]="","",_xlfn.XLOOKUP(TRUE,$B$15:B32&lt;&gt;"",$B$15:B32,,,-1)+1)</f>
        <v>#NAME?</v>
      </c>
      <c r="C34" s="21">
        <v>2</v>
      </c>
      <c r="D34" s="11" t="s">
        <v>41</v>
      </c>
      <c r="E34" s="12" t="s">
        <v>42</v>
      </c>
      <c r="F34" s="12" t="s">
        <v>20</v>
      </c>
      <c r="G34" s="12" t="s">
        <v>43</v>
      </c>
      <c r="H34" s="20" t="s">
        <v>266</v>
      </c>
    </row>
    <row r="35" spans="2:8" x14ac:dyDescent="0.3">
      <c r="B35" s="10"/>
      <c r="C35" s="21"/>
      <c r="D35" s="10" t="s">
        <v>245</v>
      </c>
      <c r="E35" s="12" t="s">
        <v>273</v>
      </c>
      <c r="F35" s="12" t="s">
        <v>247</v>
      </c>
      <c r="G35" s="12" t="s">
        <v>274</v>
      </c>
      <c r="H35" s="20" t="s">
        <v>249</v>
      </c>
    </row>
    <row r="36" spans="2:8" x14ac:dyDescent="0.3">
      <c r="B36" s="10" t="e" cm="1">
        <f t="array" aca="1" ref="B36" ca="1">IF(VSH_Solutions[[#This Row],[QTY]]="","",_xlfn.XLOOKUP(TRUE,$B$15:B34&lt;&gt;"",$B$15:B34,,,-1)+1)</f>
        <v>#NAME?</v>
      </c>
      <c r="C36" s="21">
        <v>12</v>
      </c>
      <c r="D36" s="11" t="s">
        <v>44</v>
      </c>
      <c r="E36" s="12" t="s">
        <v>45</v>
      </c>
      <c r="F36" s="12" t="s">
        <v>20</v>
      </c>
      <c r="G36" s="12" t="s">
        <v>46</v>
      </c>
      <c r="H36" s="20" t="s">
        <v>266</v>
      </c>
    </row>
    <row r="37" spans="2:8" x14ac:dyDescent="0.3">
      <c r="B37" s="10" t="e" cm="1">
        <f t="array" aca="1" ref="B37" ca="1">IF(VSH_Solutions[[#This Row],[QTY]]="","",_xlfn.XLOOKUP(TRUE,$B$15:B36&lt;&gt;"",$B$15:B36,,,-1)+1)</f>
        <v>#NAME?</v>
      </c>
      <c r="C37" s="21">
        <v>2</v>
      </c>
      <c r="D37" s="11" t="s">
        <v>47</v>
      </c>
      <c r="E37" s="12" t="s">
        <v>48</v>
      </c>
      <c r="F37" s="12" t="s">
        <v>49</v>
      </c>
      <c r="G37" s="12" t="s">
        <v>50</v>
      </c>
      <c r="H37" s="20" t="s">
        <v>266</v>
      </c>
    </row>
    <row r="38" spans="2:8" x14ac:dyDescent="0.3">
      <c r="B38" s="10"/>
      <c r="C38" s="21"/>
      <c r="D38" s="10" t="s">
        <v>245</v>
      </c>
      <c r="E38" s="12" t="s">
        <v>275</v>
      </c>
      <c r="F38" s="12" t="s">
        <v>247</v>
      </c>
      <c r="G38" s="12" t="s">
        <v>276</v>
      </c>
      <c r="H38" s="20" t="s">
        <v>249</v>
      </c>
    </row>
    <row r="39" spans="2:8" x14ac:dyDescent="0.3">
      <c r="B39" s="10" t="e" cm="1">
        <f t="array" aca="1" ref="B39" ca="1">IF(VSH_Solutions[[#This Row],[QTY]]="","",_xlfn.XLOOKUP(TRUE,$B$15:B37&lt;&gt;"",$B$15:B37,,,-1)+1)</f>
        <v>#NAME?</v>
      </c>
      <c r="C39" s="21">
        <v>1</v>
      </c>
      <c r="D39" s="11" t="s">
        <v>51</v>
      </c>
      <c r="E39" s="12" t="s">
        <v>52</v>
      </c>
      <c r="F39" s="12" t="s">
        <v>49</v>
      </c>
      <c r="G39" s="12" t="s">
        <v>53</v>
      </c>
      <c r="H39" s="20" t="s">
        <v>266</v>
      </c>
    </row>
    <row r="40" spans="2:8" x14ac:dyDescent="0.3">
      <c r="B40" s="10"/>
      <c r="C40" s="21"/>
      <c r="D40" s="10" t="s">
        <v>245</v>
      </c>
      <c r="E40" s="12" t="s">
        <v>277</v>
      </c>
      <c r="F40" s="12" t="s">
        <v>247</v>
      </c>
      <c r="G40" s="12" t="s">
        <v>278</v>
      </c>
      <c r="H40" s="20" t="s">
        <v>249</v>
      </c>
    </row>
    <row r="41" spans="2:8" x14ac:dyDescent="0.3">
      <c r="B41" s="10" t="e" cm="1">
        <f t="array" aca="1" ref="B41" ca="1">IF(VSH_Solutions[[#This Row],[QTY]]="","",_xlfn.XLOOKUP(TRUE,$B$15:B39&lt;&gt;"",$B$15:B39,,,-1)+1)</f>
        <v>#NAME?</v>
      </c>
      <c r="C41" s="21">
        <v>2</v>
      </c>
      <c r="D41" s="11" t="s">
        <v>54</v>
      </c>
      <c r="E41" s="12" t="s">
        <v>55</v>
      </c>
      <c r="F41" s="12" t="s">
        <v>20</v>
      </c>
      <c r="G41" s="12" t="s">
        <v>56</v>
      </c>
      <c r="H41" s="20" t="s">
        <v>266</v>
      </c>
    </row>
    <row r="42" spans="2:8" x14ac:dyDescent="0.3">
      <c r="B42" s="10"/>
      <c r="C42" s="21"/>
      <c r="D42" s="10" t="s">
        <v>245</v>
      </c>
      <c r="E42" s="12" t="s">
        <v>279</v>
      </c>
      <c r="F42" s="12" t="s">
        <v>247</v>
      </c>
      <c r="G42" s="12" t="s">
        <v>280</v>
      </c>
      <c r="H42" s="20" t="s">
        <v>249</v>
      </c>
    </row>
    <row r="43" spans="2:8" x14ac:dyDescent="0.3">
      <c r="B43" s="10" t="e" cm="1">
        <f t="array" aca="1" ref="B43" ca="1">IF(VSH_Solutions[[#This Row],[QTY]]="","",_xlfn.XLOOKUP(TRUE,$B$15:B41&lt;&gt;"",$B$15:B41,,,-1)+1)</f>
        <v>#NAME?</v>
      </c>
      <c r="C43" s="21">
        <v>1</v>
      </c>
      <c r="D43" s="11" t="s">
        <v>57</v>
      </c>
      <c r="E43" s="12" t="s">
        <v>58</v>
      </c>
      <c r="F43" s="12" t="s">
        <v>49</v>
      </c>
      <c r="G43" s="12" t="s">
        <v>59</v>
      </c>
      <c r="H43" s="20" t="s">
        <v>266</v>
      </c>
    </row>
    <row r="44" spans="2:8" x14ac:dyDescent="0.3">
      <c r="B44" s="10"/>
      <c r="C44" s="21"/>
      <c r="D44" s="10" t="s">
        <v>245</v>
      </c>
      <c r="E44" s="12" t="s">
        <v>281</v>
      </c>
      <c r="F44" s="12" t="s">
        <v>247</v>
      </c>
      <c r="G44" s="12" t="s">
        <v>282</v>
      </c>
      <c r="H44" s="20" t="s">
        <v>249</v>
      </c>
    </row>
    <row r="45" spans="2:8" x14ac:dyDescent="0.3">
      <c r="B45" s="10" t="e" cm="1">
        <f t="array" aca="1" ref="B45" ca="1">IF(VSH_Solutions[[#This Row],[QTY]]="","",_xlfn.XLOOKUP(TRUE,$B$15:B43&lt;&gt;"",$B$15:B43,,,-1)+1)</f>
        <v>#NAME?</v>
      </c>
      <c r="C45" s="21">
        <v>5</v>
      </c>
      <c r="D45" s="11" t="s">
        <v>60</v>
      </c>
      <c r="E45" s="12" t="s">
        <v>61</v>
      </c>
      <c r="F45" s="12" t="s">
        <v>20</v>
      </c>
      <c r="G45" s="12" t="s">
        <v>62</v>
      </c>
      <c r="H45" s="20" t="s">
        <v>266</v>
      </c>
    </row>
    <row r="46" spans="2:8" x14ac:dyDescent="0.3">
      <c r="B46" s="10"/>
      <c r="C46" s="21"/>
      <c r="D46" s="10" t="s">
        <v>245</v>
      </c>
      <c r="E46" s="12" t="s">
        <v>283</v>
      </c>
      <c r="F46" s="12" t="s">
        <v>247</v>
      </c>
      <c r="G46" s="12" t="s">
        <v>284</v>
      </c>
      <c r="H46" s="20" t="s">
        <v>249</v>
      </c>
    </row>
    <row r="47" spans="2:8" x14ac:dyDescent="0.3">
      <c r="B47" s="10" t="e" cm="1">
        <f t="array" aca="1" ref="B47" ca="1">IF(VSH_Solutions[[#This Row],[QTY]]="","",_xlfn.XLOOKUP(TRUE,$B$15:B45&lt;&gt;"",$B$15:B45,,,-1)+1)</f>
        <v>#NAME?</v>
      </c>
      <c r="C47" s="21">
        <v>1</v>
      </c>
      <c r="D47" s="11" t="s">
        <v>63</v>
      </c>
      <c r="E47" s="12" t="s">
        <v>64</v>
      </c>
      <c r="F47" s="12" t="s">
        <v>34</v>
      </c>
      <c r="G47" s="12" t="s">
        <v>65</v>
      </c>
      <c r="H47" s="20" t="s">
        <v>266</v>
      </c>
    </row>
    <row r="48" spans="2:8" x14ac:dyDescent="0.3">
      <c r="B48" s="10"/>
      <c r="C48" s="21"/>
      <c r="D48" s="10" t="s">
        <v>245</v>
      </c>
      <c r="E48" s="12" t="s">
        <v>285</v>
      </c>
      <c r="F48" s="12" t="s">
        <v>247</v>
      </c>
      <c r="G48" s="12" t="s">
        <v>286</v>
      </c>
      <c r="H48" s="20" t="s">
        <v>287</v>
      </c>
    </row>
    <row r="49" spans="2:8" x14ac:dyDescent="0.3">
      <c r="B49" s="10" t="e" cm="1">
        <f t="array" aca="1" ref="B49" ca="1">IF(VSH_Solutions[[#This Row],[QTY]]="","",_xlfn.XLOOKUP(TRUE,$B$15:B47&lt;&gt;"",$B$15:B47,,,-1)+1)</f>
        <v>#NAME?</v>
      </c>
      <c r="C49" s="21">
        <v>1</v>
      </c>
      <c r="D49" s="11" t="s">
        <v>66</v>
      </c>
      <c r="E49" s="12" t="s">
        <v>67</v>
      </c>
      <c r="F49" s="12" t="s">
        <v>68</v>
      </c>
      <c r="G49" s="12" t="s">
        <v>69</v>
      </c>
      <c r="H49" s="20" t="s">
        <v>266</v>
      </c>
    </row>
    <row r="50" spans="2:8" x14ac:dyDescent="0.3">
      <c r="B50" s="10"/>
      <c r="C50" s="21"/>
      <c r="D50" s="10" t="s">
        <v>245</v>
      </c>
      <c r="E50" s="12" t="s">
        <v>288</v>
      </c>
      <c r="F50" s="12" t="s">
        <v>247</v>
      </c>
      <c r="G50" s="12" t="s">
        <v>289</v>
      </c>
      <c r="H50" s="20" t="s">
        <v>290</v>
      </c>
    </row>
    <row r="51" spans="2:8" x14ac:dyDescent="0.3">
      <c r="B51" s="10" t="e" cm="1">
        <f t="array" aca="1" ref="B51" ca="1">IF(VSH_Solutions[[#This Row],[QTY]]="","",_xlfn.XLOOKUP(TRUE,$B$15:B49&lt;&gt;"",$B$15:B49,,,-1)+1)</f>
        <v>#NAME?</v>
      </c>
      <c r="C51" s="21">
        <v>1</v>
      </c>
      <c r="D51" s="11" t="s">
        <v>70</v>
      </c>
      <c r="E51" s="12" t="s">
        <v>71</v>
      </c>
      <c r="F51" s="12" t="s">
        <v>68</v>
      </c>
      <c r="G51" s="12" t="s">
        <v>72</v>
      </c>
      <c r="H51" s="20" t="s">
        <v>266</v>
      </c>
    </row>
    <row r="52" spans="2:8" x14ac:dyDescent="0.3">
      <c r="B52" s="10"/>
      <c r="C52" s="21"/>
      <c r="D52" s="10" t="s">
        <v>245</v>
      </c>
      <c r="E52" s="12" t="s">
        <v>291</v>
      </c>
      <c r="F52" s="12" t="s">
        <v>247</v>
      </c>
      <c r="G52" s="12" t="s">
        <v>292</v>
      </c>
      <c r="H52" s="20" t="s">
        <v>290</v>
      </c>
    </row>
    <row r="53" spans="2:8" x14ac:dyDescent="0.3">
      <c r="B53" s="10" t="e" cm="1">
        <f t="array" aca="1" ref="B53" ca="1">IF(VSH_Solutions[[#This Row],[QTY]]="","",_xlfn.XLOOKUP(TRUE,$B$15:B51&lt;&gt;"",$B$15:B51,,,-1)+1)</f>
        <v>#NAME?</v>
      </c>
      <c r="C53" s="21">
        <v>1</v>
      </c>
      <c r="D53" s="11" t="s">
        <v>73</v>
      </c>
      <c r="E53" s="12" t="s">
        <v>74</v>
      </c>
      <c r="F53" s="12" t="s">
        <v>68</v>
      </c>
      <c r="G53" s="12" t="s">
        <v>75</v>
      </c>
      <c r="H53" s="20" t="s">
        <v>266</v>
      </c>
    </row>
    <row r="54" spans="2:8" x14ac:dyDescent="0.3">
      <c r="B54" s="10"/>
      <c r="C54" s="21"/>
      <c r="D54" s="10" t="s">
        <v>245</v>
      </c>
      <c r="E54" s="12" t="s">
        <v>293</v>
      </c>
      <c r="F54" s="12" t="s">
        <v>247</v>
      </c>
      <c r="G54" s="12" t="s">
        <v>294</v>
      </c>
      <c r="H54" s="20" t="s">
        <v>290</v>
      </c>
    </row>
    <row r="55" spans="2:8" x14ac:dyDescent="0.3">
      <c r="B55" s="10" t="e" cm="1">
        <f t="array" aca="1" ref="B55" ca="1">IF(VSH_Solutions[[#This Row],[QTY]]="","",_xlfn.XLOOKUP(TRUE,$B$15:B53&lt;&gt;"",$B$15:B53,,,-1)+1)</f>
        <v>#NAME?</v>
      </c>
      <c r="C55" s="21">
        <v>1</v>
      </c>
      <c r="D55" s="11" t="s">
        <v>76</v>
      </c>
      <c r="E55" s="12" t="s">
        <v>77</v>
      </c>
      <c r="F55" s="12" t="s">
        <v>78</v>
      </c>
      <c r="G55" s="12" t="s">
        <v>79</v>
      </c>
      <c r="H55" s="20" t="s">
        <v>266</v>
      </c>
    </row>
    <row r="56" spans="2:8" x14ac:dyDescent="0.3">
      <c r="B56" s="10"/>
      <c r="C56" s="21"/>
      <c r="D56" s="10" t="s">
        <v>245</v>
      </c>
      <c r="E56" s="12" t="s">
        <v>295</v>
      </c>
      <c r="F56" s="12" t="s">
        <v>247</v>
      </c>
      <c r="G56" s="12" t="s">
        <v>296</v>
      </c>
      <c r="H56" s="20" t="s">
        <v>290</v>
      </c>
    </row>
    <row r="57" spans="2:8" x14ac:dyDescent="0.3">
      <c r="B57" s="10" t="e" cm="1">
        <f t="array" aca="1" ref="B57" ca="1">IF(VSH_Solutions[[#This Row],[QTY]]="","",_xlfn.XLOOKUP(TRUE,$B$15:B55&lt;&gt;"",$B$15:B55,,,-1)+1)</f>
        <v>#NAME?</v>
      </c>
      <c r="C57" s="21">
        <v>1</v>
      </c>
      <c r="D57" s="11" t="s">
        <v>80</v>
      </c>
      <c r="E57" s="12" t="s">
        <v>81</v>
      </c>
      <c r="F57" s="12" t="s">
        <v>68</v>
      </c>
      <c r="G57" s="12" t="s">
        <v>82</v>
      </c>
      <c r="H57" s="20" t="s">
        <v>266</v>
      </c>
    </row>
    <row r="58" spans="2:8" x14ac:dyDescent="0.3">
      <c r="B58" s="10"/>
      <c r="C58" s="21"/>
      <c r="D58" s="10" t="s">
        <v>245</v>
      </c>
      <c r="E58" s="12" t="s">
        <v>297</v>
      </c>
      <c r="F58" s="12" t="s">
        <v>247</v>
      </c>
      <c r="G58" s="12" t="s">
        <v>298</v>
      </c>
      <c r="H58" s="20" t="s">
        <v>290</v>
      </c>
    </row>
    <row r="59" spans="2:8" x14ac:dyDescent="0.3">
      <c r="B59" s="10" t="e" cm="1">
        <f t="array" aca="1" ref="B59" ca="1">IF(VSH_Solutions[[#This Row],[QTY]]="","",_xlfn.XLOOKUP(TRUE,$B$15:B57&lt;&gt;"",$B$15:B57,,,-1)+1)</f>
        <v>#NAME?</v>
      </c>
      <c r="C59" s="21">
        <v>1</v>
      </c>
      <c r="D59" s="11" t="s">
        <v>83</v>
      </c>
      <c r="E59" s="12" t="s">
        <v>84</v>
      </c>
      <c r="F59" s="12" t="s">
        <v>49</v>
      </c>
      <c r="G59" s="12" t="s">
        <v>85</v>
      </c>
      <c r="H59" s="20" t="s">
        <v>266</v>
      </c>
    </row>
    <row r="60" spans="2:8" x14ac:dyDescent="0.3">
      <c r="B60" s="10"/>
      <c r="C60" s="21"/>
      <c r="D60" s="10" t="s">
        <v>245</v>
      </c>
      <c r="E60" s="12" t="s">
        <v>299</v>
      </c>
      <c r="F60" s="12" t="s">
        <v>247</v>
      </c>
      <c r="G60" s="12" t="s">
        <v>300</v>
      </c>
      <c r="H60" s="20" t="s">
        <v>290</v>
      </c>
    </row>
    <row r="61" spans="2:8" x14ac:dyDescent="0.3">
      <c r="B61" s="10" t="e" cm="1">
        <f t="array" aca="1" ref="B61" ca="1">IF(VSH_Solutions[[#This Row],[QTY]]="","",_xlfn.XLOOKUP(TRUE,$B$15:B59&lt;&gt;"",$B$15:B59,,,-1)+1)</f>
        <v>#NAME?</v>
      </c>
      <c r="C61" s="21">
        <v>2</v>
      </c>
      <c r="D61" s="11" t="s">
        <v>86</v>
      </c>
      <c r="E61" s="12" t="s">
        <v>87</v>
      </c>
      <c r="F61" s="12" t="s">
        <v>68</v>
      </c>
      <c r="G61" s="12" t="s">
        <v>88</v>
      </c>
      <c r="H61" s="20" t="s">
        <v>266</v>
      </c>
    </row>
    <row r="62" spans="2:8" x14ac:dyDescent="0.3">
      <c r="B62" s="10"/>
      <c r="C62" s="21"/>
      <c r="D62" s="10" t="s">
        <v>245</v>
      </c>
      <c r="E62" s="12" t="s">
        <v>301</v>
      </c>
      <c r="F62" s="12" t="s">
        <v>247</v>
      </c>
      <c r="G62" s="12" t="s">
        <v>302</v>
      </c>
      <c r="H62" s="20" t="s">
        <v>290</v>
      </c>
    </row>
    <row r="63" spans="2:8" x14ac:dyDescent="0.3">
      <c r="B63" s="10" t="e" cm="1">
        <f t="array" aca="1" ref="B63" ca="1">IF(VSH_Solutions[[#This Row],[QTY]]="","",_xlfn.XLOOKUP(TRUE,$B$15:B61&lt;&gt;"",$B$15:B61,,,-1)+1)</f>
        <v>#NAME?</v>
      </c>
      <c r="C63" s="21">
        <v>1</v>
      </c>
      <c r="D63" s="11" t="s">
        <v>89</v>
      </c>
      <c r="E63" s="12" t="s">
        <v>90</v>
      </c>
      <c r="F63" s="12" t="s">
        <v>49</v>
      </c>
      <c r="G63" s="12" t="s">
        <v>91</v>
      </c>
      <c r="H63" s="20" t="s">
        <v>266</v>
      </c>
    </row>
    <row r="64" spans="2:8" x14ac:dyDescent="0.3">
      <c r="B64" s="10"/>
      <c r="C64" s="21"/>
      <c r="D64" s="10" t="s">
        <v>245</v>
      </c>
      <c r="E64" s="12" t="s">
        <v>303</v>
      </c>
      <c r="F64" s="12" t="s">
        <v>247</v>
      </c>
      <c r="G64" s="12" t="s">
        <v>304</v>
      </c>
      <c r="H64" s="20" t="s">
        <v>290</v>
      </c>
    </row>
    <row r="65" spans="2:8" x14ac:dyDescent="0.3">
      <c r="B65" s="10" t="e" cm="1">
        <f t="array" aca="1" ref="B65" ca="1">IF(VSH_Solutions[[#This Row],[QTY]]="","",_xlfn.XLOOKUP(TRUE,$B$15:B63&lt;&gt;"",$B$15:B63,,,-1)+1)</f>
        <v>#NAME?</v>
      </c>
      <c r="C65" s="21">
        <v>1</v>
      </c>
      <c r="D65" s="11" t="s">
        <v>92</v>
      </c>
      <c r="E65" s="12" t="s">
        <v>93</v>
      </c>
      <c r="F65" s="12" t="s">
        <v>78</v>
      </c>
      <c r="G65" s="12" t="s">
        <v>94</v>
      </c>
      <c r="H65" s="20" t="s">
        <v>266</v>
      </c>
    </row>
    <row r="66" spans="2:8" x14ac:dyDescent="0.3">
      <c r="B66" s="10"/>
      <c r="C66" s="21"/>
      <c r="D66" s="10" t="s">
        <v>245</v>
      </c>
      <c r="E66" s="12" t="s">
        <v>305</v>
      </c>
      <c r="F66" s="12" t="s">
        <v>247</v>
      </c>
      <c r="G66" s="12" t="s">
        <v>306</v>
      </c>
      <c r="H66" s="20" t="s">
        <v>290</v>
      </c>
    </row>
    <row r="67" spans="2:8" x14ac:dyDescent="0.3">
      <c r="B67" s="10" t="e" cm="1">
        <f t="array" aca="1" ref="B67" ca="1">IF(VSH_Solutions[[#This Row],[QTY]]="","",_xlfn.XLOOKUP(TRUE,$B$15:B65&lt;&gt;"",$B$15:B65,,,-1)+1)</f>
        <v>#NAME?</v>
      </c>
      <c r="C67" s="21">
        <v>2</v>
      </c>
      <c r="D67" s="11" t="s">
        <v>95</v>
      </c>
      <c r="E67" s="12" t="s">
        <v>93</v>
      </c>
      <c r="F67" s="12" t="s">
        <v>68</v>
      </c>
      <c r="G67" s="12" t="s">
        <v>96</v>
      </c>
      <c r="H67" s="20" t="s">
        <v>266</v>
      </c>
    </row>
    <row r="68" spans="2:8" x14ac:dyDescent="0.3">
      <c r="B68" s="10"/>
      <c r="C68" s="21"/>
      <c r="D68" s="10" t="s">
        <v>245</v>
      </c>
      <c r="E68" s="12" t="s">
        <v>307</v>
      </c>
      <c r="F68" s="12" t="s">
        <v>247</v>
      </c>
      <c r="G68" s="12" t="s">
        <v>308</v>
      </c>
      <c r="H68" s="20" t="s">
        <v>309</v>
      </c>
    </row>
    <row r="69" spans="2:8" x14ac:dyDescent="0.3">
      <c r="B69" s="10" t="e" cm="1">
        <f t="array" aca="1" ref="B69" ca="1">IF(VSH_Solutions[[#This Row],[QTY]]="","",_xlfn.XLOOKUP(TRUE,$B$15:B67&lt;&gt;"",$B$15:B67,,,-1)+1)</f>
        <v>#NAME?</v>
      </c>
      <c r="C69" s="21">
        <v>1</v>
      </c>
      <c r="D69" s="11" t="s">
        <v>97</v>
      </c>
      <c r="E69" s="12" t="s">
        <v>98</v>
      </c>
      <c r="F69" s="12" t="s">
        <v>68</v>
      </c>
      <c r="G69" s="12" t="s">
        <v>99</v>
      </c>
      <c r="H69" s="20" t="s">
        <v>266</v>
      </c>
    </row>
    <row r="70" spans="2:8" x14ac:dyDescent="0.3">
      <c r="B70" s="10"/>
      <c r="C70" s="21"/>
      <c r="D70" s="10" t="s">
        <v>245</v>
      </c>
      <c r="E70" s="12" t="s">
        <v>310</v>
      </c>
      <c r="F70" s="12" t="s">
        <v>247</v>
      </c>
      <c r="G70" s="12" t="s">
        <v>311</v>
      </c>
      <c r="H70" s="20" t="s">
        <v>290</v>
      </c>
    </row>
    <row r="71" spans="2:8" x14ac:dyDescent="0.3">
      <c r="B71" s="10" t="e" cm="1">
        <f t="array" aca="1" ref="B71" ca="1">IF(VSH_Solutions[[#This Row],[QTY]]="","",_xlfn.XLOOKUP(TRUE,$B$15:B69&lt;&gt;"",$B$15:B69,,,-1)+1)</f>
        <v>#NAME?</v>
      </c>
      <c r="C71" s="21">
        <v>1</v>
      </c>
      <c r="D71" s="11" t="s">
        <v>100</v>
      </c>
      <c r="E71" s="12" t="s">
        <v>101</v>
      </c>
      <c r="F71" s="12" t="s">
        <v>68</v>
      </c>
      <c r="G71" s="12" t="s">
        <v>102</v>
      </c>
      <c r="H71" s="20" t="s">
        <v>266</v>
      </c>
    </row>
    <row r="72" spans="2:8" x14ac:dyDescent="0.3">
      <c r="B72" s="10"/>
      <c r="C72" s="21"/>
      <c r="D72" s="10" t="s">
        <v>245</v>
      </c>
      <c r="E72" s="12" t="s">
        <v>312</v>
      </c>
      <c r="F72" s="12" t="s">
        <v>247</v>
      </c>
      <c r="G72" s="12" t="s">
        <v>313</v>
      </c>
      <c r="H72" s="20" t="s">
        <v>290</v>
      </c>
    </row>
    <row r="73" spans="2:8" x14ac:dyDescent="0.3">
      <c r="B73" s="10" t="e" cm="1">
        <f t="array" aca="1" ref="B73" ca="1">IF(VSH_Solutions[[#This Row],[QTY]]="","",_xlfn.XLOOKUP(TRUE,$B$15:B71&lt;&gt;"",$B$15:B71,,,-1)+1)</f>
        <v>#NAME?</v>
      </c>
      <c r="C73" s="21">
        <v>1</v>
      </c>
      <c r="D73" s="11" t="s">
        <v>103</v>
      </c>
      <c r="E73" s="12" t="s">
        <v>314</v>
      </c>
      <c r="F73" s="12" t="s">
        <v>68</v>
      </c>
      <c r="G73" s="12" t="s">
        <v>104</v>
      </c>
      <c r="H73" s="20" t="s">
        <v>266</v>
      </c>
    </row>
    <row r="74" spans="2:8" x14ac:dyDescent="0.3">
      <c r="B74" s="10"/>
      <c r="C74" s="21"/>
      <c r="D74" s="10" t="s">
        <v>245</v>
      </c>
      <c r="E74" s="12" t="s">
        <v>315</v>
      </c>
      <c r="F74" s="12" t="s">
        <v>247</v>
      </c>
      <c r="G74" s="12" t="s">
        <v>316</v>
      </c>
      <c r="H74" s="20" t="s">
        <v>290</v>
      </c>
    </row>
    <row r="75" spans="2:8" x14ac:dyDescent="0.3">
      <c r="B75" s="10" t="e" cm="1">
        <f t="array" aca="1" ref="B75" ca="1">IF(VSH_Solutions[[#This Row],[QTY]]="","",_xlfn.XLOOKUP(TRUE,$B$15:B73&lt;&gt;"",$B$15:B73,,,-1)+1)</f>
        <v>#NAME?</v>
      </c>
      <c r="C75" s="21">
        <v>1</v>
      </c>
      <c r="D75" s="11" t="s">
        <v>105</v>
      </c>
      <c r="E75" s="12" t="s">
        <v>106</v>
      </c>
      <c r="F75" s="12" t="s">
        <v>68</v>
      </c>
      <c r="G75" s="12" t="s">
        <v>107</v>
      </c>
      <c r="H75" s="20" t="s">
        <v>266</v>
      </c>
    </row>
    <row r="76" spans="2:8" x14ac:dyDescent="0.3">
      <c r="B76" s="10"/>
      <c r="C76" s="21"/>
      <c r="D76" s="10" t="s">
        <v>245</v>
      </c>
      <c r="E76" s="12" t="s">
        <v>317</v>
      </c>
      <c r="F76" s="12" t="s">
        <v>247</v>
      </c>
      <c r="G76" s="12" t="s">
        <v>318</v>
      </c>
      <c r="H76" s="20" t="s">
        <v>290</v>
      </c>
    </row>
    <row r="77" spans="2:8" x14ac:dyDescent="0.3">
      <c r="B77" s="10" t="e" cm="1">
        <f t="array" aca="1" ref="B77" ca="1">IF(VSH_Solutions[[#This Row],[QTY]]="","",_xlfn.XLOOKUP(TRUE,$B$15:B75&lt;&gt;"",$B$15:B75,,,-1)+1)</f>
        <v>#NAME?</v>
      </c>
      <c r="C77" s="21">
        <v>2</v>
      </c>
      <c r="D77" s="11" t="s">
        <v>108</v>
      </c>
      <c r="E77" s="12" t="s">
        <v>109</v>
      </c>
      <c r="F77" s="12" t="s">
        <v>68</v>
      </c>
      <c r="G77" s="12" t="s">
        <v>110</v>
      </c>
      <c r="H77" s="20" t="s">
        <v>266</v>
      </c>
    </row>
    <row r="78" spans="2:8" x14ac:dyDescent="0.3">
      <c r="B78" s="10"/>
      <c r="C78" s="21"/>
      <c r="D78" s="10" t="s">
        <v>245</v>
      </c>
      <c r="E78" s="12" t="s">
        <v>319</v>
      </c>
      <c r="F78" s="12" t="s">
        <v>247</v>
      </c>
      <c r="G78" s="12" t="s">
        <v>320</v>
      </c>
      <c r="H78" s="20" t="s">
        <v>290</v>
      </c>
    </row>
    <row r="79" spans="2:8" x14ac:dyDescent="0.3">
      <c r="B79" s="10" t="e" cm="1">
        <f t="array" aca="1" ref="B79" ca="1">IF(VSH_Solutions[[#This Row],[QTY]]="","",_xlfn.XLOOKUP(TRUE,$B$15:B77&lt;&gt;"",$B$15:B77,,,-1)+1)</f>
        <v>#NAME?</v>
      </c>
      <c r="C79" s="21">
        <v>2</v>
      </c>
      <c r="D79" s="11" t="s">
        <v>111</v>
      </c>
      <c r="E79" s="12" t="s">
        <v>112</v>
      </c>
      <c r="F79" s="12" t="s">
        <v>68</v>
      </c>
      <c r="G79" s="12" t="s">
        <v>113</v>
      </c>
      <c r="H79" s="20" t="s">
        <v>266</v>
      </c>
    </row>
    <row r="80" spans="2:8" x14ac:dyDescent="0.3">
      <c r="B80" s="10"/>
      <c r="C80" s="21"/>
      <c r="D80" s="10" t="s">
        <v>245</v>
      </c>
      <c r="E80" s="12" t="s">
        <v>321</v>
      </c>
      <c r="F80" s="12" t="s">
        <v>247</v>
      </c>
      <c r="G80" s="12" t="s">
        <v>322</v>
      </c>
      <c r="H80" s="20" t="s">
        <v>290</v>
      </c>
    </row>
    <row r="81" spans="2:8" x14ac:dyDescent="0.3">
      <c r="B81" s="10" t="e" cm="1">
        <f t="array" aca="1" ref="B81" ca="1">IF(VSH_Solutions[[#This Row],[QTY]]="","",_xlfn.XLOOKUP(TRUE,$B$15:B79&lt;&gt;"",$B$15:B79,,,-1)+1)</f>
        <v>#NAME?</v>
      </c>
      <c r="C81" s="21">
        <v>1</v>
      </c>
      <c r="D81" s="11" t="s">
        <v>114</v>
      </c>
      <c r="E81" s="12" t="s">
        <v>115</v>
      </c>
      <c r="F81" s="12" t="s">
        <v>68</v>
      </c>
      <c r="G81" s="12" t="s">
        <v>116</v>
      </c>
      <c r="H81" s="20" t="s">
        <v>266</v>
      </c>
    </row>
    <row r="82" spans="2:8" x14ac:dyDescent="0.3">
      <c r="B82" s="10"/>
      <c r="C82" s="21"/>
      <c r="D82" s="10" t="s">
        <v>245</v>
      </c>
      <c r="E82" s="12" t="s">
        <v>323</v>
      </c>
      <c r="F82" s="12" t="s">
        <v>247</v>
      </c>
      <c r="G82" s="12" t="s">
        <v>324</v>
      </c>
      <c r="H82" s="20" t="s">
        <v>290</v>
      </c>
    </row>
    <row r="83" spans="2:8" x14ac:dyDescent="0.3">
      <c r="B83" s="10" t="e" cm="1">
        <f t="array" aca="1" ref="B83" ca="1">IF(VSH_Solutions[[#This Row],[QTY]]="","",_xlfn.XLOOKUP(TRUE,$B$15:B81&lt;&gt;"",$B$15:B81,,,-1)+1)</f>
        <v>#NAME?</v>
      </c>
      <c r="C83" s="21">
        <v>2</v>
      </c>
      <c r="D83" s="11" t="s">
        <v>117</v>
      </c>
      <c r="E83" s="12" t="s">
        <v>118</v>
      </c>
      <c r="F83" s="12" t="s">
        <v>78</v>
      </c>
      <c r="G83" s="12" t="s">
        <v>119</v>
      </c>
      <c r="H83" s="20" t="s">
        <v>266</v>
      </c>
    </row>
    <row r="84" spans="2:8" x14ac:dyDescent="0.3">
      <c r="B84" s="10"/>
      <c r="C84" s="21"/>
      <c r="D84" s="10" t="s">
        <v>245</v>
      </c>
      <c r="E84" s="12" t="s">
        <v>325</v>
      </c>
      <c r="F84" s="12" t="s">
        <v>247</v>
      </c>
      <c r="G84" s="12" t="s">
        <v>326</v>
      </c>
      <c r="H84" s="20" t="s">
        <v>290</v>
      </c>
    </row>
    <row r="85" spans="2:8" x14ac:dyDescent="0.3">
      <c r="B85" s="10" t="e" cm="1">
        <f t="array" aca="1" ref="B85" ca="1">IF(VSH_Solutions[[#This Row],[QTY]]="","",_xlfn.XLOOKUP(TRUE,$B$15:B83&lt;&gt;"",$B$15:B83,,,-1)+1)</f>
        <v>#NAME?</v>
      </c>
      <c r="C85" s="21">
        <v>3</v>
      </c>
      <c r="D85" s="11" t="s">
        <v>120</v>
      </c>
      <c r="E85" s="12" t="s">
        <v>121</v>
      </c>
      <c r="F85" s="12" t="s">
        <v>49</v>
      </c>
      <c r="G85" s="12" t="s">
        <v>122</v>
      </c>
      <c r="H85" s="20" t="s">
        <v>266</v>
      </c>
    </row>
    <row r="86" spans="2:8" x14ac:dyDescent="0.3">
      <c r="B86" s="10"/>
      <c r="C86" s="21"/>
      <c r="D86" s="10" t="s">
        <v>245</v>
      </c>
      <c r="E86" s="12" t="s">
        <v>327</v>
      </c>
      <c r="F86" s="12" t="s">
        <v>247</v>
      </c>
      <c r="G86" s="12" t="s">
        <v>328</v>
      </c>
      <c r="H86" s="20" t="s">
        <v>290</v>
      </c>
    </row>
    <row r="87" spans="2:8" x14ac:dyDescent="0.3">
      <c r="B87" s="10" t="e" cm="1">
        <f t="array" aca="1" ref="B87" ca="1">IF(VSH_Solutions[[#This Row],[QTY]]="","",_xlfn.XLOOKUP(TRUE,$B$15:B85&lt;&gt;"",$B$15:B85,,,-1)+1)</f>
        <v>#NAME?</v>
      </c>
      <c r="C87" s="21">
        <v>2</v>
      </c>
      <c r="D87" s="11" t="s">
        <v>123</v>
      </c>
      <c r="E87" s="12" t="s">
        <v>124</v>
      </c>
      <c r="F87" s="12" t="s">
        <v>49</v>
      </c>
      <c r="G87" s="12" t="s">
        <v>125</v>
      </c>
      <c r="H87" s="20" t="s">
        <v>266</v>
      </c>
    </row>
    <row r="88" spans="2:8" x14ac:dyDescent="0.3">
      <c r="B88" s="10"/>
      <c r="C88" s="21"/>
      <c r="D88" s="10" t="s">
        <v>245</v>
      </c>
      <c r="E88" s="12" t="s">
        <v>329</v>
      </c>
      <c r="F88" s="12" t="s">
        <v>247</v>
      </c>
      <c r="G88" s="12" t="s">
        <v>330</v>
      </c>
      <c r="H88" s="20" t="s">
        <v>290</v>
      </c>
    </row>
    <row r="89" spans="2:8" x14ac:dyDescent="0.3">
      <c r="B89" s="10" t="e" cm="1">
        <f t="array" aca="1" ref="B89" ca="1">IF(VSH_Solutions[[#This Row],[QTY]]="","",_xlfn.XLOOKUP(TRUE,$B$15:B87&lt;&gt;"",$B$15:B87,,,-1)+1)</f>
        <v>#NAME?</v>
      </c>
      <c r="C89" s="21">
        <v>6</v>
      </c>
      <c r="D89" s="11" t="s">
        <v>126</v>
      </c>
      <c r="E89" s="12" t="s">
        <v>333</v>
      </c>
      <c r="F89" s="12" t="s">
        <v>49</v>
      </c>
      <c r="G89" s="12" t="s">
        <v>127</v>
      </c>
      <c r="H89" s="20" t="s">
        <v>266</v>
      </c>
    </row>
    <row r="90" spans="2:8" x14ac:dyDescent="0.3">
      <c r="B90" s="10"/>
      <c r="C90" s="21"/>
      <c r="D90" s="11" t="s">
        <v>245</v>
      </c>
      <c r="E90" s="12" t="s">
        <v>331</v>
      </c>
      <c r="F90" s="12" t="s">
        <v>247</v>
      </c>
      <c r="G90" s="12" t="s">
        <v>332</v>
      </c>
      <c r="H90" s="20" t="s">
        <v>290</v>
      </c>
    </row>
    <row r="91" spans="2:8" x14ac:dyDescent="0.3">
      <c r="B91" s="10" t="e" cm="1">
        <f t="array" aca="1" ref="B91" ca="1">IF(VSH_Solutions[[#This Row],[QTY]]="","",_xlfn.XLOOKUP(TRUE,$B$15:B89&lt;&gt;"",$B$15:B89,,,-1)+1)</f>
        <v>#NAME?</v>
      </c>
      <c r="C91" s="21">
        <v>1</v>
      </c>
      <c r="D91" s="11" t="s">
        <v>128</v>
      </c>
      <c r="E91" s="12" t="s">
        <v>129</v>
      </c>
      <c r="F91" s="12" t="s">
        <v>130</v>
      </c>
      <c r="G91" s="12" t="s">
        <v>131</v>
      </c>
      <c r="H91" s="20" t="s">
        <v>266</v>
      </c>
    </row>
    <row r="92" spans="2:8" x14ac:dyDescent="0.3">
      <c r="B92" s="10"/>
      <c r="C92" s="21"/>
      <c r="D92" s="10" t="s">
        <v>245</v>
      </c>
      <c r="E92" s="12" t="s">
        <v>334</v>
      </c>
      <c r="F92" s="12" t="s">
        <v>247</v>
      </c>
      <c r="G92" s="12" t="s">
        <v>335</v>
      </c>
      <c r="H92" s="20" t="s">
        <v>336</v>
      </c>
    </row>
    <row r="93" spans="2:8" x14ac:dyDescent="0.3">
      <c r="B93" s="10" t="e" cm="1">
        <f t="array" aca="1" ref="B93" ca="1">IF(VSH_Solutions[[#This Row],[QTY]]="","",_xlfn.XLOOKUP(TRUE,$B$15:B91&lt;&gt;"",$B$15:B91,,,-1)+1)</f>
        <v>#NAME?</v>
      </c>
      <c r="C93" s="21">
        <v>1</v>
      </c>
      <c r="D93" s="11" t="s">
        <v>132</v>
      </c>
      <c r="E93" s="12" t="s">
        <v>133</v>
      </c>
      <c r="F93" s="12" t="s">
        <v>134</v>
      </c>
      <c r="G93" s="12">
        <v>744314101</v>
      </c>
      <c r="H93" s="20" t="s">
        <v>266</v>
      </c>
    </row>
    <row r="94" spans="2:8" x14ac:dyDescent="0.3">
      <c r="B94" s="10"/>
      <c r="C94" s="21"/>
      <c r="D94" s="10" t="s">
        <v>245</v>
      </c>
      <c r="E94" s="12" t="s">
        <v>337</v>
      </c>
      <c r="F94" s="12" t="s">
        <v>247</v>
      </c>
      <c r="G94" s="12" t="s">
        <v>338</v>
      </c>
      <c r="H94" s="20" t="s">
        <v>339</v>
      </c>
    </row>
    <row r="95" spans="2:8" x14ac:dyDescent="0.3">
      <c r="B95" s="10"/>
      <c r="C95" s="21"/>
      <c r="D95" s="10" t="s">
        <v>245</v>
      </c>
      <c r="E95" s="12" t="s">
        <v>340</v>
      </c>
      <c r="F95" s="12" t="s">
        <v>247</v>
      </c>
      <c r="G95" s="12" t="s">
        <v>341</v>
      </c>
      <c r="H95" s="20" t="s">
        <v>342</v>
      </c>
    </row>
    <row r="96" spans="2:8" ht="24" x14ac:dyDescent="0.3">
      <c r="B96" s="10"/>
      <c r="C96" s="21"/>
      <c r="D96" s="10" t="s">
        <v>245</v>
      </c>
      <c r="E96" s="12" t="s">
        <v>343</v>
      </c>
      <c r="F96" s="12" t="s">
        <v>247</v>
      </c>
      <c r="G96" s="12" t="s">
        <v>344</v>
      </c>
      <c r="H96" s="20" t="s">
        <v>345</v>
      </c>
    </row>
    <row r="97" spans="2:8" x14ac:dyDescent="0.3">
      <c r="B97" s="10" t="e" cm="1">
        <f t="array" aca="1" ref="B97" ca="1">IF(VSH_Solutions[[#This Row],[QTY]]="","",_xlfn.XLOOKUP(TRUE,$B$15:B93&lt;&gt;"",$B$15:B93,,,-1)+1)</f>
        <v>#NAME?</v>
      </c>
      <c r="C97" s="21">
        <v>1</v>
      </c>
      <c r="D97" s="11" t="s">
        <v>135</v>
      </c>
      <c r="E97" s="12" t="s">
        <v>136</v>
      </c>
      <c r="F97" s="12" t="s">
        <v>137</v>
      </c>
      <c r="G97" s="12" t="s">
        <v>138</v>
      </c>
      <c r="H97" s="20" t="s">
        <v>266</v>
      </c>
    </row>
    <row r="98" spans="2:8" x14ac:dyDescent="0.3">
      <c r="B98" s="10" t="e" cm="1">
        <f t="array" aca="1" ref="B98" ca="1">IF(VSH_Solutions[[#This Row],[QTY]]="","",_xlfn.XLOOKUP(TRUE,$B$15:B97&lt;&gt;"",$B$15:B97,,,-1)+1)</f>
        <v>#NAME?</v>
      </c>
      <c r="C98" s="21">
        <v>10</v>
      </c>
      <c r="D98" s="11" t="s">
        <v>139</v>
      </c>
      <c r="E98" s="12" t="s">
        <v>140</v>
      </c>
      <c r="F98" s="12" t="s">
        <v>141</v>
      </c>
      <c r="G98" s="12" t="s">
        <v>142</v>
      </c>
      <c r="H98" s="20" t="s">
        <v>266</v>
      </c>
    </row>
    <row r="99" spans="2:8" x14ac:dyDescent="0.3">
      <c r="B99" s="10"/>
      <c r="C99" s="21"/>
      <c r="D99" s="10" t="s">
        <v>245</v>
      </c>
      <c r="E99" s="12" t="s">
        <v>346</v>
      </c>
      <c r="F99" s="12" t="s">
        <v>247</v>
      </c>
      <c r="G99" s="12" t="s">
        <v>347</v>
      </c>
      <c r="H99" s="20" t="s">
        <v>348</v>
      </c>
    </row>
    <row r="100" spans="2:8" x14ac:dyDescent="0.3">
      <c r="B100" s="10"/>
      <c r="C100" s="21"/>
      <c r="D100" s="10" t="s">
        <v>245</v>
      </c>
      <c r="E100" s="12" t="s">
        <v>349</v>
      </c>
      <c r="F100" s="12" t="s">
        <v>247</v>
      </c>
      <c r="G100" s="12" t="s">
        <v>350</v>
      </c>
      <c r="H100" s="20" t="s">
        <v>351</v>
      </c>
    </row>
    <row r="101" spans="2:8" x14ac:dyDescent="0.3">
      <c r="B101" s="10" t="e" cm="1">
        <f t="array" aca="1" ref="B101" ca="1">IF(VSH_Solutions[[#This Row],[QTY]]="","",_xlfn.XLOOKUP(TRUE,$B$15:B98&lt;&gt;"",$B$15:B98,,,-1)+1)</f>
        <v>#NAME?</v>
      </c>
      <c r="C101" s="21">
        <v>2</v>
      </c>
      <c r="D101" s="11" t="s">
        <v>143</v>
      </c>
      <c r="E101" s="12" t="s">
        <v>144</v>
      </c>
      <c r="F101" s="12" t="s">
        <v>145</v>
      </c>
      <c r="G101" s="12" t="s">
        <v>146</v>
      </c>
      <c r="H101" s="20" t="s">
        <v>266</v>
      </c>
    </row>
    <row r="102" spans="2:8" x14ac:dyDescent="0.3">
      <c r="B102" s="10"/>
      <c r="C102" s="21"/>
      <c r="D102" s="10" t="s">
        <v>245</v>
      </c>
      <c r="E102" s="12" t="s">
        <v>352</v>
      </c>
      <c r="F102" s="12" t="s">
        <v>247</v>
      </c>
      <c r="G102" s="12" t="s">
        <v>353</v>
      </c>
      <c r="H102" s="20" t="s">
        <v>354</v>
      </c>
    </row>
    <row r="103" spans="2:8" x14ac:dyDescent="0.3">
      <c r="B103" s="10" t="e" cm="1">
        <f t="array" aca="1" ref="B103" ca="1">IF(VSH_Solutions[[#This Row],[QTY]]="","",_xlfn.XLOOKUP(TRUE,$B$15:B101&lt;&gt;"",$B$15:B101,,,-1)+1)</f>
        <v>#NAME?</v>
      </c>
      <c r="C103" s="21">
        <v>2</v>
      </c>
      <c r="D103" s="11" t="s">
        <v>147</v>
      </c>
      <c r="E103" s="12" t="s">
        <v>148</v>
      </c>
      <c r="F103" s="12" t="s">
        <v>149</v>
      </c>
      <c r="G103" s="12" t="s">
        <v>150</v>
      </c>
      <c r="H103" s="20" t="s">
        <v>266</v>
      </c>
    </row>
    <row r="104" spans="2:8" x14ac:dyDescent="0.3">
      <c r="B104" s="10"/>
      <c r="C104" s="21"/>
      <c r="D104" s="10" t="s">
        <v>245</v>
      </c>
      <c r="E104" s="12" t="s">
        <v>355</v>
      </c>
      <c r="F104" s="12" t="s">
        <v>247</v>
      </c>
      <c r="G104" s="12" t="s">
        <v>356</v>
      </c>
      <c r="H104" s="20" t="s">
        <v>357</v>
      </c>
    </row>
    <row r="105" spans="2:8" x14ac:dyDescent="0.3">
      <c r="B105" s="10"/>
      <c r="C105" s="21"/>
      <c r="D105" s="10" t="s">
        <v>245</v>
      </c>
      <c r="E105" s="12" t="s">
        <v>358</v>
      </c>
      <c r="F105" s="12" t="s">
        <v>247</v>
      </c>
      <c r="G105" s="12" t="s">
        <v>359</v>
      </c>
      <c r="H105" s="20" t="s">
        <v>360</v>
      </c>
    </row>
    <row r="106" spans="2:8" x14ac:dyDescent="0.3">
      <c r="B106" s="10" t="e" cm="1">
        <f t="array" aca="1" ref="B106" ca="1">IF(VSH_Solutions[[#This Row],[QTY]]="","",_xlfn.XLOOKUP(TRUE,$B$15:B103&lt;&gt;"",$B$15:B103,,,-1)+1)</f>
        <v>#NAME?</v>
      </c>
      <c r="C106" s="21">
        <v>6</v>
      </c>
      <c r="D106" s="11" t="s">
        <v>151</v>
      </c>
      <c r="E106" s="12" t="s">
        <v>152</v>
      </c>
      <c r="F106" s="12" t="s">
        <v>153</v>
      </c>
      <c r="G106" s="12" t="s">
        <v>154</v>
      </c>
      <c r="H106" s="20" t="s">
        <v>266</v>
      </c>
    </row>
    <row r="107" spans="2:8" x14ac:dyDescent="0.3">
      <c r="B107" s="10" t="e" cm="1">
        <f t="array" aca="1" ref="B107" ca="1">IF(VSH_Solutions[[#This Row],[QTY]]="","",_xlfn.XLOOKUP(TRUE,$B$15:B106&lt;&gt;"",$B$15:B106,,,-1)+1)</f>
        <v>#NAME?</v>
      </c>
      <c r="C107" s="21">
        <v>2</v>
      </c>
      <c r="D107" s="11" t="s">
        <v>155</v>
      </c>
      <c r="E107" s="12" t="s">
        <v>156</v>
      </c>
      <c r="F107" s="12" t="s">
        <v>153</v>
      </c>
      <c r="G107" s="12" t="s">
        <v>157</v>
      </c>
      <c r="H107" s="20" t="s">
        <v>266</v>
      </c>
    </row>
    <row r="108" spans="2:8" x14ac:dyDescent="0.3">
      <c r="B108" s="10" t="e" cm="1">
        <f t="array" aca="1" ref="B108" ca="1">IF(VSH_Solutions[[#This Row],[QTY]]="","",_xlfn.XLOOKUP(TRUE,$B$15:B107&lt;&gt;"",$B$15:B107,,,-1)+1)</f>
        <v>#NAME?</v>
      </c>
      <c r="C108" s="21">
        <v>1</v>
      </c>
      <c r="D108" s="11" t="s">
        <v>158</v>
      </c>
      <c r="E108" s="12" t="s">
        <v>159</v>
      </c>
      <c r="F108" s="12" t="s">
        <v>160</v>
      </c>
      <c r="G108" s="12" t="s">
        <v>161</v>
      </c>
      <c r="H108" s="20" t="s">
        <v>266</v>
      </c>
    </row>
    <row r="109" spans="2:8" x14ac:dyDescent="0.3">
      <c r="B109" s="10" t="e" cm="1">
        <f t="array" aca="1" ref="B109" ca="1">IF(VSH_Solutions[[#This Row],[QTY]]="","",_xlfn.XLOOKUP(TRUE,$B$15:B108&lt;&gt;"",$B$15:B108,,,-1)+1)</f>
        <v>#NAME?</v>
      </c>
      <c r="C109" s="21">
        <v>3</v>
      </c>
      <c r="D109" s="11" t="s">
        <v>162</v>
      </c>
      <c r="E109" s="12" t="s">
        <v>163</v>
      </c>
      <c r="F109" s="12" t="s">
        <v>164</v>
      </c>
      <c r="G109" s="12" t="s">
        <v>165</v>
      </c>
      <c r="H109" s="20" t="s">
        <v>266</v>
      </c>
    </row>
    <row r="110" spans="2:8" x14ac:dyDescent="0.3">
      <c r="B110" s="10" t="e" cm="1">
        <f t="array" aca="1" ref="B110" ca="1">IF(VSH_Solutions[[#This Row],[QTY]]="","",_xlfn.XLOOKUP(TRUE,$B$15:B109&lt;&gt;"",$B$15:B109,,,-1)+1)</f>
        <v>#NAME?</v>
      </c>
      <c r="C110" s="21">
        <v>1</v>
      </c>
      <c r="D110" s="11" t="s">
        <v>166</v>
      </c>
      <c r="E110" s="12" t="s">
        <v>167</v>
      </c>
      <c r="F110" s="12" t="s">
        <v>168</v>
      </c>
      <c r="G110" s="12" t="s">
        <v>169</v>
      </c>
      <c r="H110" s="20" t="s">
        <v>266</v>
      </c>
    </row>
    <row r="111" spans="2:8" x14ac:dyDescent="0.3">
      <c r="B111" s="10" t="e" cm="1">
        <f t="array" aca="1" ref="B111" ca="1">IF(VSH_Solutions[[#This Row],[QTY]]="","",_xlfn.XLOOKUP(TRUE,$B$15:B110&lt;&gt;"",$B$15:B110,,,-1)+1)</f>
        <v>#NAME?</v>
      </c>
      <c r="C111" s="21">
        <v>3</v>
      </c>
      <c r="D111" s="11" t="s">
        <v>170</v>
      </c>
      <c r="E111" s="12" t="s">
        <v>171</v>
      </c>
      <c r="F111" s="12" t="s">
        <v>172</v>
      </c>
      <c r="G111" s="12" t="s">
        <v>173</v>
      </c>
      <c r="H111" s="20" t="s">
        <v>266</v>
      </c>
    </row>
    <row r="112" spans="2:8" x14ac:dyDescent="0.3">
      <c r="B112" s="10" t="e" cm="1">
        <f t="array" aca="1" ref="B112" ca="1">IF(VSH_Solutions[[#This Row],[QTY]]="","",_xlfn.XLOOKUP(TRUE,$B$15:B111&lt;&gt;"",$B$15:B111,,,-1)+1)</f>
        <v>#NAME?</v>
      </c>
      <c r="C112" s="21">
        <v>3</v>
      </c>
      <c r="D112" s="11" t="s">
        <v>174</v>
      </c>
      <c r="E112" s="12" t="s">
        <v>175</v>
      </c>
      <c r="F112" s="12" t="s">
        <v>172</v>
      </c>
      <c r="G112" s="12" t="s">
        <v>176</v>
      </c>
      <c r="H112" s="20" t="s">
        <v>266</v>
      </c>
    </row>
    <row r="113" spans="2:8" x14ac:dyDescent="0.3">
      <c r="B113" s="10" t="e" cm="1">
        <f t="array" aca="1" ref="B113" ca="1">IF(VSH_Solutions[[#This Row],[QTY]]="","",_xlfn.XLOOKUP(TRUE,$B$15:B112&lt;&gt;"",$B$15:B112,,,-1)+1)</f>
        <v>#NAME?</v>
      </c>
      <c r="C113" s="21">
        <v>1</v>
      </c>
      <c r="D113" s="11" t="s">
        <v>177</v>
      </c>
      <c r="E113" s="12" t="s">
        <v>178</v>
      </c>
      <c r="F113" s="12" t="s">
        <v>179</v>
      </c>
      <c r="G113" s="12" t="s">
        <v>180</v>
      </c>
      <c r="H113" s="20" t="s">
        <v>266</v>
      </c>
    </row>
    <row r="114" spans="2:8" x14ac:dyDescent="0.3">
      <c r="B114" s="10" t="e" cm="1">
        <f t="array" aca="1" ref="B114" ca="1">IF(VSH_Solutions[[#This Row],[QTY]]="","",_xlfn.XLOOKUP(TRUE,$B$15:B113&lt;&gt;"",$B$15:B113,,,-1)+1)</f>
        <v>#NAME?</v>
      </c>
      <c r="C114" s="21">
        <v>1</v>
      </c>
      <c r="D114" s="25" t="s">
        <v>181</v>
      </c>
      <c r="E114" s="23" t="s">
        <v>182</v>
      </c>
      <c r="F114" s="26" t="s">
        <v>247</v>
      </c>
      <c r="G114" s="26" t="s">
        <v>183</v>
      </c>
      <c r="H114" s="24" t="s">
        <v>267</v>
      </c>
    </row>
    <row r="115" spans="2:8" x14ac:dyDescent="0.3">
      <c r="B115" s="10" t="e" cm="1">
        <f t="array" aca="1" ref="B115" ca="1">IF(VSH_Solutions[[#This Row],[QTY]]="","",_xlfn.XLOOKUP(TRUE,$B$15:B114&lt;&gt;"",$B$15:B114,,,-1)+1)</f>
        <v>#NAME?</v>
      </c>
      <c r="C115" s="21">
        <v>1</v>
      </c>
      <c r="D115" s="25" t="s">
        <v>184</v>
      </c>
      <c r="E115" s="23" t="s">
        <v>185</v>
      </c>
      <c r="F115" s="26" t="s">
        <v>247</v>
      </c>
      <c r="G115" s="26" t="s">
        <v>186</v>
      </c>
      <c r="H115" s="24" t="s">
        <v>267</v>
      </c>
    </row>
    <row r="116" spans="2:8" x14ac:dyDescent="0.3">
      <c r="B116" s="10" t="e" cm="1">
        <f t="array" aca="1" ref="B116" ca="1">IF(VSH_Solutions[[#This Row],[QTY]]="","",_xlfn.XLOOKUP(TRUE,$B$15:B115&lt;&gt;"",$B$15:B115,,,-1)+1)</f>
        <v>#NAME?</v>
      </c>
      <c r="C116" s="21">
        <v>1</v>
      </c>
      <c r="D116" s="25" t="s">
        <v>187</v>
      </c>
      <c r="E116" s="23" t="s">
        <v>188</v>
      </c>
      <c r="F116" s="26" t="s">
        <v>247</v>
      </c>
      <c r="G116" s="26" t="s">
        <v>189</v>
      </c>
      <c r="H116" s="24" t="s">
        <v>267</v>
      </c>
    </row>
    <row r="117" spans="2:8" x14ac:dyDescent="0.3">
      <c r="B117" s="10" t="e" cm="1">
        <f t="array" aca="1" ref="B117" ca="1">IF(VSH_Solutions[[#This Row],[QTY]]="","",_xlfn.XLOOKUP(TRUE,$B$15:B116&lt;&gt;"",$B$15:B116,,,-1)+1)</f>
        <v>#NAME?</v>
      </c>
      <c r="C117" s="21">
        <v>1</v>
      </c>
      <c r="D117" s="11" t="s">
        <v>190</v>
      </c>
      <c r="E117" s="12" t="s">
        <v>191</v>
      </c>
      <c r="F117" s="12" t="s">
        <v>192</v>
      </c>
      <c r="G117" s="12" t="s">
        <v>193</v>
      </c>
      <c r="H117" s="20" t="s">
        <v>267</v>
      </c>
    </row>
    <row r="118" spans="2:8" x14ac:dyDescent="0.3">
      <c r="B118" s="10" t="e" cm="1">
        <f t="array" aca="1" ref="B118" ca="1">IF(VSH_Solutions[[#This Row],[QTY]]="","",_xlfn.XLOOKUP(TRUE,$B$15:B117&lt;&gt;"",$B$15:B117,,,-1)+1)</f>
        <v>#NAME?</v>
      </c>
      <c r="C118" s="21">
        <v>2</v>
      </c>
      <c r="D118" s="25" t="s">
        <v>194</v>
      </c>
      <c r="E118" s="23" t="s">
        <v>195</v>
      </c>
      <c r="F118" s="26" t="s">
        <v>247</v>
      </c>
      <c r="G118" s="26" t="s">
        <v>196</v>
      </c>
      <c r="H118" s="24" t="s">
        <v>267</v>
      </c>
    </row>
    <row r="119" spans="2:8" x14ac:dyDescent="0.3">
      <c r="B119" s="10" t="e" cm="1">
        <f t="array" aca="1" ref="B119" ca="1">IF(VSH_Solutions[[#This Row],[QTY]]="","",_xlfn.XLOOKUP(TRUE,$B$15:B118&lt;&gt;"",$B$15:B118,,,-1)+1)</f>
        <v>#NAME?</v>
      </c>
      <c r="C119" s="21">
        <v>1</v>
      </c>
      <c r="D119" s="11" t="s">
        <v>57</v>
      </c>
      <c r="E119" s="12" t="s">
        <v>197</v>
      </c>
      <c r="F119" s="12" t="s">
        <v>34</v>
      </c>
      <c r="G119" s="12" t="s">
        <v>198</v>
      </c>
      <c r="H119" s="20" t="s">
        <v>268</v>
      </c>
    </row>
    <row r="120" spans="2:8" x14ac:dyDescent="0.3">
      <c r="B120" s="10"/>
      <c r="C120" s="21"/>
      <c r="D120" s="10" t="s">
        <v>245</v>
      </c>
      <c r="E120" s="12" t="s">
        <v>361</v>
      </c>
      <c r="F120" s="12" t="s">
        <v>247</v>
      </c>
      <c r="G120" s="12" t="s">
        <v>362</v>
      </c>
      <c r="H120" s="20" t="s">
        <v>249</v>
      </c>
    </row>
    <row r="121" spans="2:8" x14ac:dyDescent="0.3">
      <c r="B121" s="10" t="e" cm="1">
        <f t="array" aca="1" ref="B121" ca="1">IF(VSH_Solutions[[#This Row],[QTY]]="","",_xlfn.XLOOKUP(TRUE,$B$15:B119&lt;&gt;"",$B$15:B119,,,-1)+1)</f>
        <v>#NAME?</v>
      </c>
      <c r="C121" s="21">
        <v>1</v>
      </c>
      <c r="D121" s="11" t="s">
        <v>199</v>
      </c>
      <c r="E121" s="12" t="s">
        <v>200</v>
      </c>
      <c r="F121" s="12" t="s">
        <v>34</v>
      </c>
      <c r="G121" s="12" t="s">
        <v>201</v>
      </c>
      <c r="H121" s="20" t="s">
        <v>268</v>
      </c>
    </row>
    <row r="122" spans="2:8" x14ac:dyDescent="0.3">
      <c r="B122" s="10"/>
      <c r="C122" s="21"/>
      <c r="D122" s="10" t="s">
        <v>245</v>
      </c>
      <c r="E122" s="12" t="s">
        <v>363</v>
      </c>
      <c r="F122" s="12" t="s">
        <v>247</v>
      </c>
      <c r="G122" s="12" t="s">
        <v>364</v>
      </c>
      <c r="H122" s="20" t="s">
        <v>249</v>
      </c>
    </row>
    <row r="123" spans="2:8" x14ac:dyDescent="0.3">
      <c r="B123" s="10"/>
      <c r="C123" s="21"/>
      <c r="D123" s="10" t="s">
        <v>245</v>
      </c>
      <c r="E123" s="12" t="s">
        <v>257</v>
      </c>
      <c r="F123" s="12" t="s">
        <v>247</v>
      </c>
      <c r="G123" s="12" t="s">
        <v>258</v>
      </c>
      <c r="H123" s="20" t="s">
        <v>259</v>
      </c>
    </row>
    <row r="124" spans="2:8" x14ac:dyDescent="0.3">
      <c r="B124" s="10" t="e" cm="1">
        <f t="array" aca="1" ref="B124" ca="1">IF(VSH_Solutions[[#This Row],[QTY]]="","",_xlfn.XLOOKUP(TRUE,$B$15:B121&lt;&gt;"",$B$15:B121,,,-1)+1)</f>
        <v>#NAME?</v>
      </c>
      <c r="C124" s="21">
        <v>1</v>
      </c>
      <c r="D124" s="11" t="s">
        <v>190</v>
      </c>
      <c r="E124" s="12" t="s">
        <v>202</v>
      </c>
      <c r="F124" s="12" t="s">
        <v>203</v>
      </c>
      <c r="G124" s="12" t="s">
        <v>204</v>
      </c>
      <c r="H124" s="20" t="s">
        <v>268</v>
      </c>
    </row>
    <row r="125" spans="2:8" x14ac:dyDescent="0.3">
      <c r="B125" s="10" t="e" cm="1">
        <f t="array" aca="1" ref="B125" ca="1">IF(VSH_Solutions[[#This Row],[QTY]]="","",_xlfn.XLOOKUP(TRUE,$B$15:B124&lt;&gt;"",$B$15:B124,,,-1)+1)</f>
        <v>#NAME?</v>
      </c>
      <c r="C125" s="21">
        <v>2</v>
      </c>
      <c r="D125" s="25" t="s">
        <v>205</v>
      </c>
      <c r="E125" s="23" t="s">
        <v>206</v>
      </c>
      <c r="F125" s="26" t="s">
        <v>247</v>
      </c>
      <c r="G125" s="26" t="s">
        <v>207</v>
      </c>
      <c r="H125" s="24" t="s">
        <v>268</v>
      </c>
    </row>
    <row r="126" spans="2:8" x14ac:dyDescent="0.3">
      <c r="B126" s="10" t="e" cm="1">
        <f t="array" aca="1" ref="B126" ca="1">IF(VSH_Solutions[[#This Row],[QTY]]="","",_xlfn.XLOOKUP(TRUE,$B$15:B125&lt;&gt;"",$B$15:B125,,,-1)+1)</f>
        <v>#NAME?</v>
      </c>
      <c r="C126" s="21">
        <v>2</v>
      </c>
      <c r="D126" s="25" t="s">
        <v>209</v>
      </c>
      <c r="E126" s="23" t="s">
        <v>210</v>
      </c>
      <c r="F126" s="26" t="s">
        <v>247</v>
      </c>
      <c r="G126" s="26" t="s">
        <v>211</v>
      </c>
      <c r="H126" s="24" t="s">
        <v>268</v>
      </c>
    </row>
    <row r="127" spans="2:8" x14ac:dyDescent="0.3">
      <c r="B127" s="10" t="e" cm="1">
        <f t="array" aca="1" ref="B127" ca="1">IF(VSH_Solutions[[#This Row],[QTY]]="","",_xlfn.XLOOKUP(TRUE,$B$15:B126&lt;&gt;"",$B$15:B126,,,-1)+1)</f>
        <v>#NAME?</v>
      </c>
      <c r="C127" s="21">
        <v>1</v>
      </c>
      <c r="D127" s="25" t="s">
        <v>212</v>
      </c>
      <c r="E127" s="23" t="s">
        <v>213</v>
      </c>
      <c r="F127" s="26" t="s">
        <v>247</v>
      </c>
      <c r="G127" s="26" t="s">
        <v>208</v>
      </c>
      <c r="H127" s="24" t="s">
        <v>268</v>
      </c>
    </row>
    <row r="128" spans="2:8" x14ac:dyDescent="0.3">
      <c r="B128" s="10" t="e" cm="1">
        <f t="array" aca="1" ref="B128" ca="1">IF(VSH_Solutions[[#This Row],[QTY]]="","",_xlfn.XLOOKUP(TRUE,$B$15:B127&lt;&gt;"",$B$15:B127,,,-1)+1)</f>
        <v>#NAME?</v>
      </c>
      <c r="C128" s="21">
        <v>4</v>
      </c>
      <c r="D128" s="11" t="s">
        <v>214</v>
      </c>
      <c r="E128" s="12" t="s">
        <v>215</v>
      </c>
      <c r="F128" s="12" t="s">
        <v>216</v>
      </c>
      <c r="G128" s="12" t="s">
        <v>217</v>
      </c>
      <c r="H128" s="20" t="s">
        <v>268</v>
      </c>
    </row>
    <row r="129" spans="2:8" x14ac:dyDescent="0.3">
      <c r="B129" s="10"/>
      <c r="C129" s="21"/>
      <c r="D129" s="10" t="s">
        <v>245</v>
      </c>
      <c r="E129" s="12" t="s">
        <v>365</v>
      </c>
      <c r="F129" s="12" t="s">
        <v>247</v>
      </c>
      <c r="G129" s="12" t="s">
        <v>366</v>
      </c>
      <c r="H129" s="20" t="s">
        <v>367</v>
      </c>
    </row>
    <row r="130" spans="2:8" x14ac:dyDescent="0.3">
      <c r="B130" s="10"/>
      <c r="C130" s="21"/>
      <c r="D130" s="10" t="s">
        <v>245</v>
      </c>
      <c r="E130" s="12" t="s">
        <v>368</v>
      </c>
      <c r="F130" s="12" t="s">
        <v>247</v>
      </c>
      <c r="G130" s="12" t="s">
        <v>369</v>
      </c>
      <c r="H130" s="20" t="s">
        <v>370</v>
      </c>
    </row>
    <row r="131" spans="2:8" x14ac:dyDescent="0.3">
      <c r="B131" s="10" t="e" cm="1">
        <f t="array" aca="1" ref="B131" ca="1">IF(VSH_Solutions[[#This Row],[QTY]]="","",_xlfn.XLOOKUP(TRUE,$B$15:B128&lt;&gt;"",$B$15:B128,,,-1)+1)</f>
        <v>#NAME?</v>
      </c>
      <c r="C131" s="21">
        <v>1</v>
      </c>
      <c r="D131" s="11" t="s">
        <v>218</v>
      </c>
      <c r="E131" s="12" t="s">
        <v>219</v>
      </c>
      <c r="F131" s="12" t="s">
        <v>220</v>
      </c>
      <c r="G131" s="12" t="s">
        <v>221</v>
      </c>
      <c r="H131" s="20" t="s">
        <v>268</v>
      </c>
    </row>
    <row r="132" spans="2:8" x14ac:dyDescent="0.3">
      <c r="B132" s="10"/>
      <c r="C132" s="21"/>
      <c r="D132" s="10" t="s">
        <v>245</v>
      </c>
      <c r="E132" s="12" t="s">
        <v>372</v>
      </c>
      <c r="F132" s="12" t="s">
        <v>247</v>
      </c>
      <c r="G132" s="12" t="s">
        <v>373</v>
      </c>
      <c r="H132" s="20" t="s">
        <v>371</v>
      </c>
    </row>
    <row r="133" spans="2:8" x14ac:dyDescent="0.3">
      <c r="B133" s="10" t="e" cm="1">
        <f t="array" aca="1" ref="B133" ca="1">IF(VSH_Solutions[[#This Row],[QTY]]="","",_xlfn.XLOOKUP(TRUE,$B$15:B131&lt;&gt;"",$B$15:B131,,,-1)+1)</f>
        <v>#NAME?</v>
      </c>
      <c r="C133" s="21">
        <v>1</v>
      </c>
      <c r="D133" s="11" t="s">
        <v>222</v>
      </c>
      <c r="E133" s="12" t="s">
        <v>223</v>
      </c>
      <c r="F133" s="12" t="s">
        <v>224</v>
      </c>
      <c r="G133" s="12" t="s">
        <v>225</v>
      </c>
      <c r="H133" s="20" t="s">
        <v>268</v>
      </c>
    </row>
    <row r="134" spans="2:8" x14ac:dyDescent="0.3">
      <c r="B134" s="10"/>
      <c r="C134" s="21"/>
      <c r="D134" s="10" t="s">
        <v>245</v>
      </c>
      <c r="E134" s="12" t="s">
        <v>376</v>
      </c>
      <c r="F134" s="12" t="s">
        <v>247</v>
      </c>
      <c r="G134" s="12" t="s">
        <v>377</v>
      </c>
      <c r="H134" s="20" t="s">
        <v>378</v>
      </c>
    </row>
    <row r="135" spans="2:8" x14ac:dyDescent="0.3">
      <c r="B135" s="10" t="e" cm="1">
        <f t="array" aca="1" ref="B135" ca="1">IF(VSH_Solutions[[#This Row],[QTY]]="","",_xlfn.XLOOKUP(TRUE,$B$15:B133&lt;&gt;"",$B$15:B133,,,-1)+1)</f>
        <v>#NAME?</v>
      </c>
      <c r="C135" s="21">
        <v>1</v>
      </c>
      <c r="D135" s="11" t="s">
        <v>226</v>
      </c>
      <c r="E135" s="12" t="s">
        <v>227</v>
      </c>
      <c r="F135" s="12" t="s">
        <v>220</v>
      </c>
      <c r="G135" s="12" t="s">
        <v>228</v>
      </c>
      <c r="H135" s="20" t="s">
        <v>268</v>
      </c>
    </row>
    <row r="136" spans="2:8" x14ac:dyDescent="0.3">
      <c r="B136" s="10"/>
      <c r="C136" s="21"/>
      <c r="D136" s="10" t="s">
        <v>245</v>
      </c>
      <c r="E136" s="12" t="s">
        <v>374</v>
      </c>
      <c r="F136" s="12" t="s">
        <v>247</v>
      </c>
      <c r="G136" s="12" t="s">
        <v>375</v>
      </c>
      <c r="H136" s="20" t="s">
        <v>371</v>
      </c>
    </row>
    <row r="137" spans="2:8" x14ac:dyDescent="0.3">
      <c r="B137" s="10" t="e" cm="1">
        <f t="array" aca="1" ref="B137" ca="1">IF(VSH_Solutions[[#This Row],[QTY]]="","",_xlfn.XLOOKUP(TRUE,$B$15:B135&lt;&gt;"",$B$15:B135,,,-1)+1)</f>
        <v>#NAME?</v>
      </c>
      <c r="C137" s="21">
        <v>1</v>
      </c>
      <c r="D137" s="11" t="s">
        <v>229</v>
      </c>
      <c r="E137" s="12" t="s">
        <v>230</v>
      </c>
      <c r="F137" s="12" t="s">
        <v>224</v>
      </c>
      <c r="G137" s="12" t="s">
        <v>231</v>
      </c>
      <c r="H137" s="20" t="s">
        <v>268</v>
      </c>
    </row>
    <row r="138" spans="2:8" x14ac:dyDescent="0.3">
      <c r="B138" s="10"/>
      <c r="C138" s="21"/>
      <c r="D138" s="10" t="s">
        <v>245</v>
      </c>
      <c r="E138" s="12" t="s">
        <v>380</v>
      </c>
      <c r="F138" s="12" t="s">
        <v>247</v>
      </c>
      <c r="G138" s="12" t="s">
        <v>379</v>
      </c>
      <c r="H138" s="20" t="s">
        <v>378</v>
      </c>
    </row>
    <row r="139" spans="2:8" x14ac:dyDescent="0.3">
      <c r="B139" s="10" t="e" cm="1">
        <f t="array" aca="1" ref="B139" ca="1">IF(VSH_Solutions[[#This Row],[QTY]]="","",_xlfn.XLOOKUP(TRUE,$B$15:B137&lt;&gt;"",$B$15:B137,,,-1)+1)</f>
        <v>#NAME?</v>
      </c>
      <c r="C139" s="21">
        <v>2</v>
      </c>
      <c r="D139" s="11" t="s">
        <v>232</v>
      </c>
      <c r="E139" s="12" t="s">
        <v>233</v>
      </c>
      <c r="F139" s="12" t="s">
        <v>234</v>
      </c>
      <c r="G139" s="12">
        <v>744912182</v>
      </c>
      <c r="H139" s="20" t="s">
        <v>268</v>
      </c>
    </row>
    <row r="140" spans="2:8" x14ac:dyDescent="0.3">
      <c r="B140" s="10" t="e" cm="1">
        <f t="array" aca="1" ref="B140" ca="1">IF(VSH_Solutions[[#This Row],[QTY]]="","",_xlfn.XLOOKUP(TRUE,$B$15:B139&lt;&gt;"",$B$15:B139,,,-1)+1)</f>
        <v>#NAME?</v>
      </c>
      <c r="C140" s="21">
        <v>1</v>
      </c>
      <c r="D140" s="11" t="s">
        <v>235</v>
      </c>
      <c r="E140" s="12" t="s">
        <v>236</v>
      </c>
      <c r="F140" s="12" t="s">
        <v>78</v>
      </c>
      <c r="G140" s="12" t="s">
        <v>237</v>
      </c>
      <c r="H140" s="20" t="s">
        <v>268</v>
      </c>
    </row>
    <row r="141" spans="2:8" x14ac:dyDescent="0.3">
      <c r="B141" s="10"/>
      <c r="C141" s="21"/>
      <c r="D141" s="10" t="s">
        <v>245</v>
      </c>
      <c r="E141" s="12" t="s">
        <v>381</v>
      </c>
      <c r="F141" s="12" t="s">
        <v>247</v>
      </c>
      <c r="G141" s="12" t="s">
        <v>382</v>
      </c>
      <c r="H141" s="20" t="s">
        <v>383</v>
      </c>
    </row>
    <row r="142" spans="2:8" x14ac:dyDescent="0.3">
      <c r="B142" s="10"/>
      <c r="C142" s="21"/>
      <c r="D142" s="10" t="s">
        <v>245</v>
      </c>
      <c r="E142" s="12" t="s">
        <v>384</v>
      </c>
      <c r="F142" s="12" t="s">
        <v>247</v>
      </c>
      <c r="G142" s="12" t="s">
        <v>385</v>
      </c>
      <c r="H142" s="20" t="s">
        <v>386</v>
      </c>
    </row>
    <row r="143" spans="2:8" x14ac:dyDescent="0.3">
      <c r="B143" s="10" t="e" cm="1">
        <f t="array" aca="1" ref="B143" ca="1">IF(VSH_Solutions[[#This Row],[QTY]]="","",_xlfn.XLOOKUP(TRUE,$B$15:B140&lt;&gt;"",$B$15:B140,,,-1)+1)</f>
        <v>#NAME?</v>
      </c>
      <c r="C143" s="21">
        <v>1</v>
      </c>
      <c r="D143" s="11" t="s">
        <v>238</v>
      </c>
      <c r="E143" s="12" t="s">
        <v>239</v>
      </c>
      <c r="F143" s="12" t="s">
        <v>78</v>
      </c>
      <c r="G143" s="12" t="s">
        <v>240</v>
      </c>
      <c r="H143" s="20" t="s">
        <v>268</v>
      </c>
    </row>
    <row r="144" spans="2:8" x14ac:dyDescent="0.3">
      <c r="B144" s="10"/>
      <c r="C144" s="21"/>
      <c r="D144" s="10" t="s">
        <v>245</v>
      </c>
      <c r="E144" s="12" t="s">
        <v>389</v>
      </c>
      <c r="F144" s="12" t="s">
        <v>247</v>
      </c>
      <c r="G144" s="12" t="s">
        <v>390</v>
      </c>
      <c r="H144" s="20" t="s">
        <v>290</v>
      </c>
    </row>
    <row r="145" spans="2:8" x14ac:dyDescent="0.3">
      <c r="B145" s="10" t="e" cm="1">
        <f t="array" aca="1" ref="B145" ca="1">IF(VSH_Solutions[[#This Row],[QTY]]="","",_xlfn.XLOOKUP(TRUE,$B$15:B143&lt;&gt;"",$B$15:B143,,,-1)+1)</f>
        <v>#NAME?</v>
      </c>
      <c r="C145" s="21">
        <v>1</v>
      </c>
      <c r="D145" s="11" t="s">
        <v>114</v>
      </c>
      <c r="E145" s="12" t="s">
        <v>241</v>
      </c>
      <c r="F145" s="12" t="s">
        <v>49</v>
      </c>
      <c r="G145" s="12" t="s">
        <v>242</v>
      </c>
      <c r="H145" s="20" t="s">
        <v>268</v>
      </c>
    </row>
    <row r="146" spans="2:8" x14ac:dyDescent="0.3">
      <c r="B146" s="10"/>
      <c r="C146" s="21"/>
      <c r="D146" s="10" t="s">
        <v>245</v>
      </c>
      <c r="E146" s="12" t="s">
        <v>387</v>
      </c>
      <c r="F146" s="12" t="s">
        <v>247</v>
      </c>
      <c r="G146" s="12" t="s">
        <v>388</v>
      </c>
      <c r="H146" s="20" t="s">
        <v>290</v>
      </c>
    </row>
    <row r="147" spans="2:8" ht="6.95" customHeight="1" x14ac:dyDescent="0.3">
      <c r="B147" s="27"/>
      <c r="C147" s="27"/>
      <c r="D147" s="27"/>
      <c r="E147" s="27"/>
      <c r="F147" s="27"/>
      <c r="G147" s="27"/>
      <c r="H147" s="27"/>
    </row>
    <row r="148" spans="2:8" ht="15.75" customHeight="1" x14ac:dyDescent="0.3">
      <c r="B148" s="13"/>
      <c r="C148" s="13"/>
      <c r="D148" s="13"/>
      <c r="E148" s="14"/>
      <c r="F148" s="14"/>
      <c r="G148" s="14"/>
      <c r="H148" s="14"/>
    </row>
    <row r="149" spans="2:8" x14ac:dyDescent="0.3">
      <c r="B149"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49" s="16"/>
      <c r="D149" s="16"/>
      <c r="E149" s="16"/>
      <c r="F149" s="16"/>
      <c r="G149" s="16"/>
      <c r="H149" s="16"/>
    </row>
    <row r="150" spans="2:8" x14ac:dyDescent="0.3">
      <c r="B150" s="16"/>
      <c r="C150" s="16"/>
      <c r="D150" s="16"/>
      <c r="E150" s="16"/>
      <c r="F150" s="16"/>
      <c r="G150" s="16"/>
      <c r="H150" s="16"/>
    </row>
    <row r="151" spans="2:8" s="18" customFormat="1" ht="75" customHeight="1" x14ac:dyDescent="0.3">
      <c r="B151" s="29" t="s">
        <v>12</v>
      </c>
      <c r="C151" s="29"/>
      <c r="D151" s="29"/>
      <c r="E151" s="29"/>
      <c r="F151" s="29"/>
      <c r="G151" s="29"/>
      <c r="H151" s="29"/>
    </row>
    <row r="152" spans="2:8" x14ac:dyDescent="0.3">
      <c r="B152" s="16"/>
      <c r="C152" s="16"/>
      <c r="D152" s="16"/>
      <c r="E152" s="16"/>
      <c r="F152" s="16"/>
      <c r="G152" s="16"/>
      <c r="H152" s="16"/>
    </row>
    <row r="153" spans="2:8" ht="90" customHeight="1" x14ac:dyDescent="0.3">
      <c r="B153" s="29" t="s">
        <v>13</v>
      </c>
      <c r="C153" s="29"/>
      <c r="D153" s="29"/>
      <c r="E153" s="29"/>
      <c r="F153" s="29"/>
      <c r="G153" s="29"/>
      <c r="H153" s="29"/>
    </row>
    <row r="154" spans="2:8" x14ac:dyDescent="0.3">
      <c r="B154" s="17"/>
      <c r="C154" s="17"/>
      <c r="D154" s="17"/>
      <c r="E154" s="17"/>
      <c r="F154" s="17"/>
      <c r="G154" s="17"/>
      <c r="H154" s="17"/>
    </row>
    <row r="155" spans="2:8" x14ac:dyDescent="0.3">
      <c r="B155" s="30" t="s">
        <v>14</v>
      </c>
      <c r="C155" s="30"/>
      <c r="D155" s="30"/>
      <c r="E155" s="30"/>
      <c r="F155" s="30"/>
      <c r="G155" s="30"/>
      <c r="H155" s="30"/>
    </row>
    <row r="156" spans="2:8" x14ac:dyDescent="0.3">
      <c r="B156" s="16"/>
      <c r="C156" s="16"/>
      <c r="D156" s="16"/>
      <c r="E156" s="16"/>
      <c r="F156" s="16"/>
      <c r="G156" s="16"/>
      <c r="H156" s="16"/>
    </row>
    <row r="157" spans="2:8" x14ac:dyDescent="0.3">
      <c r="B157" s="16" t="str">
        <f ca="1">CONCATENATE("©", YEAR(TODAY())&amp;" ", "Vishay Intertechnology, Inc. All Rights Reserved.")</f>
        <v>©2024 Vishay Intertechnology, Inc. All Rights Reserved.</v>
      </c>
      <c r="C157" s="16"/>
      <c r="D157" s="16"/>
      <c r="E157" s="16"/>
      <c r="F157" s="16"/>
      <c r="G157" s="16"/>
      <c r="H157" s="16"/>
    </row>
  </sheetData>
  <sheetProtection formatCells="0" formatColumns="0" formatRows="0" insertRows="0" deleteRows="0" selectLockedCells="1" sort="0" autoFilter="0"/>
  <mergeCells count="9">
    <mergeCell ref="B153:H153"/>
    <mergeCell ref="B155:H155"/>
    <mergeCell ref="B151:H151"/>
    <mergeCell ref="B12:F12"/>
    <mergeCell ref="E2:H3"/>
    <mergeCell ref="E5:G5"/>
    <mergeCell ref="E6:G6"/>
    <mergeCell ref="E7:G7"/>
    <mergeCell ref="E8:G8"/>
  </mergeCells>
  <phoneticPr fontId="47"/>
  <conditionalFormatting sqref="B15:D146">
    <cfRule type="expression" dxfId="5" priority="2">
      <formula>SEARCH("Option",INDIRECT("VSH_Solutions[@REFERENCE]"))</formula>
    </cfRule>
  </conditionalFormatting>
  <conditionalFormatting sqref="E8:E10">
    <cfRule type="cellIs" dxfId="4" priority="7" operator="notEqual">
      <formula>"none"</formula>
    </cfRule>
  </conditionalFormatting>
  <conditionalFormatting sqref="E15:E146">
    <cfRule type="expression" dxfId="3" priority="3">
      <formula>SEARCH("Option",INDIRECT("VSH_Solutions[@REFERENCE]"))</formula>
    </cfRule>
  </conditionalFormatting>
  <conditionalFormatting sqref="F15:G146">
    <cfRule type="expression" dxfId="2" priority="4">
      <formula>SEARCH("Option",INDIRECT("VSH_Solutions[@REFERENCE]"))</formula>
    </cfRule>
  </conditionalFormatting>
  <conditionalFormatting sqref="G15:G146">
    <cfRule type="duplicateValues" dxfId="1" priority="306"/>
  </conditionalFormatting>
  <conditionalFormatting sqref="H15:H146">
    <cfRule type="expression" dxfId="0" priority="6">
      <formula>SEARCH("Option",INDIRECT("VSH_Solutions[@REFERENCE]"))</formula>
    </cfRule>
  </conditionalFormatting>
  <hyperlinks>
    <hyperlink ref="E11" r:id="rId1" xr:uid="{11405D88-A4EF-4CDE-A1B5-337E7AE74921}"/>
    <hyperlink ref="E9" r:id="rId2" xr:uid="{8ABE3B44-296E-4F3A-8C53-1C3BA7F4DC55}"/>
  </hyperlinks>
  <pageMargins left="0.25" right="0.25" top="0.75" bottom="0.75" header="0.3" footer="0.3"/>
  <pageSetup scale="58" fitToHeight="0" orientation="portrait" r:id="rId3"/>
  <headerFooter>
    <oddFooter>Page &amp;P of &amp;N</oddFooter>
  </headerFooter>
  <customProperties>
    <customPr name="_pios_id" r:id="rId4"/>
  </customProperties>
  <drawing r:id="rId5"/>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Application xmlns="http://www.sap.com/cof/excel/application">
  <Version>2</Version>
  <Revision>2.8.1900.0916</Revision>
</Applicatio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391FA1-90DF-4B1F-B294-01B6CDA3CDEC}">
  <ds:schemaRefs>
    <ds:schemaRef ds:uri="http://purl.org/dc/terms/"/>
    <ds:schemaRef ds:uri="http://schemas.openxmlformats.org/package/2006/metadata/core-properties"/>
    <ds:schemaRef ds:uri="http://purl.org/dc/dcmitype/"/>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4458dbba-8c1e-4520-8f78-cc11bd0e3a81"/>
    <ds:schemaRef ds:uri="5ef0bd1e-f867-49ec-a6b0-ce23f5d6e196"/>
    <ds:schemaRef ds:uri="http://purl.org/dc/elements/1.1/"/>
  </ds:schemaRefs>
</ds:datastoreItem>
</file>

<file path=customXml/itemProps2.xml><?xml version="1.0" encoding="utf-8"?>
<ds:datastoreItem xmlns:ds="http://schemas.openxmlformats.org/officeDocument/2006/customXml" ds:itemID="{4FB96C15-182B-4530-972B-FF54A00751ED}">
  <ds:schemaRefs>
    <ds:schemaRef ds:uri="http://www.sap.com/cof/excel/application"/>
  </ds:schemaRefs>
</ds:datastoreItem>
</file>

<file path=customXml/itemProps3.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4.xml><?xml version="1.0" encoding="utf-8"?>
<ds:datastoreItem xmlns:ds="http://schemas.openxmlformats.org/officeDocument/2006/customXml" ds:itemID="{2DE2D6DF-4042-44D8-BBB0-544819DC78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Jorge.Lugo@vishay.com</dc:creator>
  <cp:lastModifiedBy>Work</cp:lastModifiedBy>
  <cp:lastPrinted>2024-04-19T16:51:10Z</cp:lastPrinted>
  <dcterms:created xsi:type="dcterms:W3CDTF">2018-03-15T20:00:05Z</dcterms:created>
  <dcterms:modified xsi:type="dcterms:W3CDTF">2024-09-06T06:13:28Z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MediaServiceImageTags">
    <vt:lpwstr/>
  </property>
  <property fmtid="{D5CDD505-2E9C-101B-9397-08002B2CF9AE}" pid="11" name="CustomUiType">
    <vt:lpwstr>2</vt:lpwstr>
  </property>
  <property fmtid="{D5CDD505-2E9C-101B-9397-08002B2CF9AE}" pid="12" name="Order">
    <vt:r8>668300</vt:r8>
  </property>
  <property fmtid="{D5CDD505-2E9C-101B-9397-08002B2CF9AE}" pid="13" name="xd_Signature">
    <vt:bool>false</vt:bool>
  </property>
  <property fmtid="{D5CDD505-2E9C-101B-9397-08002B2CF9AE}" pid="14" name="xd_ProgID">
    <vt:lpwstr/>
  </property>
  <property fmtid="{D5CDD505-2E9C-101B-9397-08002B2CF9AE}" pid="15" name="_SourceUrl">
    <vt:lpwstr/>
  </property>
  <property fmtid="{D5CDD505-2E9C-101B-9397-08002B2CF9AE}" pid="16" name="_SharedFileIndex">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ies>
</file>