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codeName="ThisWorkbook"/>
  <mc:AlternateContent xmlns:mc="http://schemas.openxmlformats.org/markup-compatibility/2006">
    <mc:Choice Requires="x15">
      <x15ac:absPath xmlns:x15ac="http://schemas.microsoft.com/office/spreadsheetml/2010/11/ac" url="C:\Users\Work\Downloads\NEXTY\スポット作業\20220809_VISHAY\20230602_追加分\ADi_提出\"/>
    </mc:Choice>
  </mc:AlternateContent>
  <xr:revisionPtr revIDLastSave="0" documentId="13_ncr:1_{ED1F3B61-DC13-4F2F-9D7F-728A0AE11C06}" xr6:coauthVersionLast="47" xr6:coauthVersionMax="47" xr10:uidLastSave="{00000000-0000-0000-0000-000000000000}"/>
  <bookViews>
    <workbookView xWindow="1395" yWindow="3360" windowWidth="27105" windowHeight="11430" xr2:uid="{00000000-000D-0000-FFFF-FFFF00000000}"/>
  </bookViews>
  <sheets>
    <sheet name="Vishay BoM" sheetId="1" r:id="rId1"/>
  </sheets>
  <definedNames>
    <definedName name="_xlnm.Print_Area" localSheetId="0">'Vishay BoM'!$B$1:$H$42</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4" i="1" l="1"/>
  <c r="B42" i="1"/>
</calcChain>
</file>

<file path=xl/sharedStrings.xml><?xml version="1.0" encoding="utf-8"?>
<sst xmlns="http://schemas.openxmlformats.org/spreadsheetml/2006/main" count="101" uniqueCount="69">
  <si>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</si>
  <si>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</si>
  <si>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</si>
  <si>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</si>
  <si>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</si>
  <si>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</si>
  <si>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</si>
  <si>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</si>
  <si>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</si>
  <si>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</si>
  <si>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</si>
  <si>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</si>
  <si>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</si>
  <si>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</si>
  <si>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</si>
  <si>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Diodes Inc</t>
  </si>
  <si>
    <t>ZXRE160</t>
  </si>
  <si>
    <t>IC, Shunt Regluator, 0.6V, Enhanced Adjustable Precision, 0.5% Tolerance, SOT353-5 (SC70-5) package</t>
  </si>
  <si>
    <t>C1</t>
  </si>
  <si>
    <t>Std</t>
  </si>
  <si>
    <t>C2</t>
  </si>
  <si>
    <t>R1</t>
  </si>
  <si>
    <t>R2</t>
  </si>
  <si>
    <t>R3</t>
  </si>
  <si>
    <t>U1</t>
  </si>
  <si>
    <t>U2</t>
  </si>
  <si>
    <t>CAP CER 0.1uF 10% 50V X7R</t>
  </si>
  <si>
    <t>CAP CER 0.47uF 10% 25V X7R</t>
  </si>
  <si>
    <t>RES THCK FILM 10k Ohm 1% 0603</t>
  </si>
  <si>
    <t>IC, Shunt Voltage Reference, Adjustable, ±0.5%, 15 mA, SC-70-5</t>
  </si>
  <si>
    <t>ZXRE160AH5TA</t>
  </si>
  <si>
    <t>RES THCK FILM 15k Ohm 1% 0603</t>
  </si>
  <si>
    <t>RES THCK FILM 1k Ohm 1% 0805</t>
  </si>
  <si>
    <t>Option</t>
  </si>
  <si>
    <t>CAP MLCC 0.1µF ±10% 50V X7R 0603 SMD</t>
  </si>
  <si>
    <t>VISHAY</t>
  </si>
  <si>
    <t>VJ0603Y104KXACW1BC</t>
  </si>
  <si>
    <t xml:space="preserve">VJ….W1BC Basic Commodity Series  </t>
  </si>
  <si>
    <t>CAP MLCC 0.47µF ±10% 25V X7R 0603 SMD</t>
  </si>
  <si>
    <t>VJ0603Y474KXXCW1BC</t>
  </si>
  <si>
    <t>RES 10kΩ ±1% 1/10W 0603 ±100ppm/°C SMD Thick Film</t>
  </si>
  <si>
    <t>CRCW060310K0FKEA</t>
  </si>
  <si>
    <t>CRCW e3 Standard Chip Resistor AEC-Q200</t>
  </si>
  <si>
    <t>RES 15kΩ ±1% 1/10W 0603 ±100ppm/°C SMD Thick Film</t>
  </si>
  <si>
    <t>CRCW060315K0FKEA</t>
  </si>
  <si>
    <t>RES 1kΩ ±1% 1/8W 0805 ±100ppm/°C SMD Thick Film</t>
  </si>
  <si>
    <t>CRCW08051K00FKEA</t>
  </si>
  <si>
    <t>VO617A-3X017T</t>
  </si>
  <si>
    <t>High Reliability, Low CTR degradation, High CM Interference Immunity, Low Coupling capacitance, Agency Approved (+VDE)</t>
  </si>
  <si>
    <t>Optoisolator Transistor Output 1 Channel 4-SMD</t>
  </si>
  <si>
    <t>Optocoupler, Phototransistor Output, CTR(%): 100 to 200 @ 1mA, 5.3kV Isolation, SMD-4 option 7 clearance ~8.0mm min. package</t>
  </si>
  <si>
    <t>VO618A-3X017T</t>
  </si>
  <si>
    <t>High Reliability, Low Input Current, Low CTR degradation, High CM Interference Immunity, Low Coupling capacitance, Agency Approved (+VDE)</t>
  </si>
  <si>
    <t>Optocoupler, Phototransistor Output, CTR(%): 100 to 200 @ 1mA, 5kV Isolation, 4 pin LSOP, Mini-Flat, Long creepage package</t>
  </si>
  <si>
    <t>VOL618A-3X001T</t>
  </si>
  <si>
    <t>Low Input Current, Long Creepage, Low Profile, High CM Transient Immunity, Low Coupling capacitance, Agency Approved (+VDE)</t>
  </si>
  <si>
    <t>Optocoupler, Phototransistor Output, CTR(%): 100 to 200 @ 1mA, 3.75kV Isolation, SSOP-4, Mini-Flat Package</t>
  </si>
  <si>
    <t>VOS618A-3X001T</t>
  </si>
  <si>
    <t>High CTR, High CM Transient Immunity, Low Input Current, Low Profile, Agency Approved (+VDE)</t>
  </si>
  <si>
    <t>Optocoupler, Phototransistor Output, CTR(%): 100 to 200 @ 1mA, 3.75kV Isolation, SOP-4 Mini-Flat package</t>
  </si>
  <si>
    <t>VOM618A-3X001T</t>
  </si>
  <si>
    <t>Low Input Current, Fast Switching Times, Low Coupling capacitance, Agency Approved (+VDE)</t>
  </si>
  <si>
    <t>Optocoupler, Phototransistor Output, CTR(%): 100 to 200 @ 5mA, 5.3kV Isolation, SMD-4 option 7 clearance ~8.0mm min. package</t>
  </si>
  <si>
    <t>リファレンス回路リンク</t>
  </si>
  <si>
    <t>リファレンス回路掲載ページ</t>
  </si>
  <si>
    <t>ネクスティ問合せ</t>
  </si>
  <si>
    <t>https://www.e-nexty.com/inquiries/new</t>
  </si>
  <si>
    <t>https://www.diodes.com/assets/Datasheets/ZXRE160.pdf</t>
    <phoneticPr fontId="29"/>
  </si>
  <si>
    <t>P8.P9.P11</t>
    <phoneticPr fontId="2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</si>
</sst>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28" fillId="0" borderId="0" applyNumberFormat="0" applyFill="0" applyBorder="0" applyAlignment="0" applyProtection="0"/>
  </cellStyleXfs>
  <cellXfs count="35">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6" fillId="33" borderId="0" xfId="0" applyFont="1" applyFill="1" applyAlignment="1" applyProtection="1">
      <alignment vertical="center"/>
      <protection locked="0"/>
    </xf>
    <xf numFmtId="0" fontId="26" fillId="0" borderId="0" xfId="0" applyFont="1" applyAlignment="1" applyProtection="1">
      <alignment vertical="center"/>
      <protection locked="0"/>
    </xf>
    <xf numFmtId="0" fontId="23" fillId="0" borderId="0" xfId="0" applyFont="1" applyAlignment="1" applyProtection="1">
      <alignment horizontal="left"/>
      <protection locked="0"/>
    </xf>
    <xf numFmtId="0" fontId="28" fillId="0" borderId="0" xfId="42" applyAlignment="1" applyProtection="1">
      <alignment horizontal="left"/>
      <protection locked="0"/>
    </xf>
    <xf numFmtId="0" fontId="0" fillId="0" borderId="0" xfId="0" applyAlignment="1">
      <alignment horizontal="left" vertical="top" wrapText="1"/>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20">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general"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border>
        <left style="thin">
          <color rgb="FF9C0006"/>
        </left>
        <right style="thin">
          <color rgb="FF9C0006"/>
        </right>
        <top style="thin">
          <color rgb="FF9C0006"/>
        </top>
        <bottom style="thin">
          <color rgb="FF9C0006"/>
        </bottom>
      </border>
    </dxf>
    <dxf>
      <font>
        <b val="0"/>
        <i/>
        <color rgb="FF0070C0"/>
      </font>
    </dxf>
    <dxf>
      <font>
        <b/>
        <i val="0"/>
        <color rgb="FF0070C0"/>
      </font>
    </dxf>
    <dxf>
      <font>
        <b/>
        <i/>
        <color rgb="FF0070C0"/>
      </font>
      <numFmt numFmtId="0" formatCode="General"/>
    </dxf>
    <dxf>
      <font>
        <b val="0"/>
        <i val="0"/>
        <color rgb="FF0070C0"/>
      </font>
    </dxf>
    <dxf>
      <border>
        <left style="thin">
          <color rgb="FF9C0006"/>
        </left>
        <right style="thin">
          <color rgb="FF9C0006"/>
        </right>
        <top style="thin">
          <color rgb="FF9C0006"/>
        </top>
        <bottom style="thin">
          <color rgb="FF9C0006"/>
        </bottom>
      </border>
    </dxf>
    <dxf>
      <font>
        <b val="0"/>
        <i/>
        <color rgb="FF0070C0"/>
      </font>
    </dxf>
    <dxf>
      <font>
        <b/>
        <i val="0"/>
        <color rgb="FF0070C0"/>
      </font>
    </dxf>
    <dxf>
      <font>
        <b/>
        <i/>
        <color rgb="FF0070C0"/>
      </font>
      <numFmt numFmtId="0" formatCode="General"/>
    </dxf>
    <dxf>
      <font>
        <b val="0"/>
        <i val="0"/>
        <color rgb="FF0070C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4</xdr:col>
      <xdr:colOff>424778</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31" totalsRowShown="0" headerRowDxfId="8" dataDxfId="7">
  <autoFilter ref="B14:H31"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diodes.com/assets/Datasheets/ZXRE160.pdf"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2:H42"/>
  <sheetViews>
    <sheetView showGridLines="0" tabSelected="1" topLeftCell="D1" zoomScaleNormal="100" workbookViewId="0">
      <selection activeCell="D5" sqref="D5:G5"/>
    </sheetView>
  </sheetViews>
  <sheetFormatPr defaultColWidth="9.125" defaultRowHeight="13.5"/>
  <cols>
    <col min="1" max="1" width="4.125" style="2" hidden="1" customWidth="1"/>
    <col min="2" max="3" width="7.75" style="1" hidden="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1" t="s">
        <v>9</v>
      </c>
      <c r="F2" s="31"/>
      <c r="G2" s="31"/>
      <c r="H2" s="31"/>
    </row>
    <row r="3" spans="2:8" ht="15" customHeight="1">
      <c r="D3" s="3"/>
      <c r="E3" s="31"/>
      <c r="F3" s="31"/>
      <c r="G3" s="31"/>
      <c r="H3" s="31"/>
    </row>
    <row r="4" spans="2:8">
      <c r="B4" s="2"/>
    </row>
    <row r="5" spans="2:8" ht="15" customHeight="1">
      <c r="B5" s="4"/>
      <c r="C5" s="4"/>
      <c r="D5" s="5"/>
      <c r="E5" s="32"/>
      <c r="F5" s="32"/>
      <c r="G5" s="32"/>
      <c r="H5" s="4"/>
    </row>
    <row r="6" spans="2:8" ht="15" customHeight="1">
      <c r="B6" s="6"/>
      <c r="C6" s="6"/>
      <c r="D6" s="5" t="s">
        <v>7</v>
      </c>
      <c r="E6" s="33" t="s">
        <v>16</v>
      </c>
      <c r="F6" s="33"/>
      <c r="G6" s="33"/>
      <c r="H6" s="6"/>
    </row>
    <row r="7" spans="2:8" ht="15" customHeight="1">
      <c r="B7" s="7"/>
      <c r="C7" s="7"/>
      <c r="D7" s="5" t="s">
        <v>8</v>
      </c>
      <c r="E7" s="32" t="s">
        <v>17</v>
      </c>
      <c r="F7" s="32"/>
      <c r="G7" s="32"/>
      <c r="H7" s="7"/>
    </row>
    <row r="8" spans="2:8" ht="15" customHeight="1">
      <c r="B8" s="7"/>
      <c r="C8" s="7"/>
      <c r="D8" s="5" t="s">
        <v>11</v>
      </c>
      <c r="E8" s="34" t="s">
        <v>10</v>
      </c>
      <c r="F8" s="34"/>
      <c r="G8" s="34"/>
      <c r="H8" s="7"/>
    </row>
    <row r="9" spans="2:8" ht="15" customHeight="1">
      <c r="B9" s="7"/>
      <c r="C9" s="7"/>
      <c r="D9" s="5" t="s">
        <v>63</v>
      </c>
      <c r="E9" s="28" t="s">
        <v>67</v>
      </c>
      <c r="F9" s="27"/>
      <c r="G9" s="27"/>
      <c r="H9" s="7"/>
    </row>
    <row r="10" spans="2:8" ht="15" customHeight="1">
      <c r="B10" s="7"/>
      <c r="C10" s="7"/>
      <c r="D10" s="5" t="s">
        <v>64</v>
      </c>
      <c r="E10" s="27" t="s">
        <v>68</v>
      </c>
      <c r="F10" s="27"/>
      <c r="G10" s="27"/>
      <c r="H10" s="7"/>
    </row>
    <row r="11" spans="2:8" ht="15" customHeight="1">
      <c r="B11" s="7"/>
      <c r="C11" s="7"/>
      <c r="D11" s="5" t="s">
        <v>65</v>
      </c>
      <c r="E11" s="28" t="s">
        <v>66</v>
      </c>
      <c r="F11" s="27"/>
      <c r="G11" s="27"/>
      <c r="H11" s="7"/>
    </row>
    <row r="12" spans="2:8" ht="15.75" customHeight="1">
      <c r="B12" s="30"/>
      <c r="C12" s="30"/>
      <c r="D12" s="30"/>
      <c r="E12" s="30"/>
      <c r="F12" s="30"/>
      <c r="G12" s="8"/>
      <c r="H12" s="9"/>
    </row>
    <row r="13" spans="2:8" ht="6.95" customHeight="1"/>
    <row r="14" spans="2:8">
      <c r="B14" s="15" t="s">
        <v>0</v>
      </c>
      <c r="C14" s="15" t="s">
        <v>1</v>
      </c>
      <c r="D14" s="15" t="s">
        <v>2</v>
      </c>
      <c r="E14" s="15" t="s">
        <v>3</v>
      </c>
      <c r="F14" s="15" t="s">
        <v>6</v>
      </c>
      <c r="G14" s="15" t="s">
        <v>5</v>
      </c>
      <c r="H14" s="15" t="s">
        <v>4</v>
      </c>
    </row>
    <row r="15" spans="2:8">
      <c r="B15" s="21">
        <v>1</v>
      </c>
      <c r="C15" s="21">
        <v>1</v>
      </c>
      <c r="D15" s="25" t="s">
        <v>18</v>
      </c>
      <c r="E15" s="22" t="s">
        <v>26</v>
      </c>
      <c r="F15" s="22" t="s">
        <v>19</v>
      </c>
      <c r="G15" s="22" t="s">
        <v>19</v>
      </c>
      <c r="H15" s="23"/>
    </row>
    <row r="16" spans="2:8">
      <c r="B16" s="21"/>
      <c r="C16" s="21"/>
      <c r="D16" s="21" t="s">
        <v>33</v>
      </c>
      <c r="E16" s="22" t="s">
        <v>34</v>
      </c>
      <c r="F16" s="22" t="s">
        <v>35</v>
      </c>
      <c r="G16" s="22" t="s">
        <v>36</v>
      </c>
      <c r="H16" s="23" t="s">
        <v>37</v>
      </c>
    </row>
    <row r="17" spans="2:8" ht="15" customHeight="1">
      <c r="B17" s="19">
        <v>2</v>
      </c>
      <c r="C17" s="19">
        <v>1</v>
      </c>
      <c r="D17" s="26" t="s">
        <v>20</v>
      </c>
      <c r="E17" s="20" t="s">
        <v>27</v>
      </c>
      <c r="F17" s="20" t="s">
        <v>19</v>
      </c>
      <c r="G17" s="20" t="s">
        <v>19</v>
      </c>
      <c r="H17" s="24"/>
    </row>
    <row r="18" spans="2:8" ht="15" customHeight="1">
      <c r="B18" s="19"/>
      <c r="C18" s="19"/>
      <c r="D18" s="19" t="s">
        <v>33</v>
      </c>
      <c r="E18" s="20" t="s">
        <v>38</v>
      </c>
      <c r="F18" s="20" t="s">
        <v>35</v>
      </c>
      <c r="G18" s="20" t="s">
        <v>39</v>
      </c>
      <c r="H18" s="24" t="s">
        <v>37</v>
      </c>
    </row>
    <row r="19" spans="2:8">
      <c r="B19" s="21">
        <v>3</v>
      </c>
      <c r="C19" s="21">
        <v>1</v>
      </c>
      <c r="D19" s="25" t="s">
        <v>21</v>
      </c>
      <c r="E19" s="22" t="s">
        <v>28</v>
      </c>
      <c r="F19" s="22" t="s">
        <v>19</v>
      </c>
      <c r="G19" s="22" t="s">
        <v>19</v>
      </c>
      <c r="H19" s="23"/>
    </row>
    <row r="20" spans="2:8">
      <c r="B20" s="21"/>
      <c r="C20" s="21"/>
      <c r="D20" s="21" t="s">
        <v>33</v>
      </c>
      <c r="E20" s="22" t="s">
        <v>40</v>
      </c>
      <c r="F20" s="22" t="s">
        <v>35</v>
      </c>
      <c r="G20" s="22" t="s">
        <v>41</v>
      </c>
      <c r="H20" s="23" t="s">
        <v>42</v>
      </c>
    </row>
    <row r="21" spans="2:8" ht="15" customHeight="1">
      <c r="B21" s="19">
        <v>4</v>
      </c>
      <c r="C21" s="19">
        <v>1</v>
      </c>
      <c r="D21" s="26" t="s">
        <v>22</v>
      </c>
      <c r="E21" s="20" t="s">
        <v>31</v>
      </c>
      <c r="F21" s="20" t="s">
        <v>19</v>
      </c>
      <c r="G21" s="20" t="s">
        <v>19</v>
      </c>
      <c r="H21" s="24"/>
    </row>
    <row r="22" spans="2:8" ht="15" customHeight="1">
      <c r="B22" s="19"/>
      <c r="C22" s="19"/>
      <c r="D22" s="26" t="s">
        <v>33</v>
      </c>
      <c r="E22" s="20" t="s">
        <v>43</v>
      </c>
      <c r="F22" s="20" t="s">
        <v>35</v>
      </c>
      <c r="G22" s="20" t="s">
        <v>44</v>
      </c>
      <c r="H22" s="24" t="s">
        <v>42</v>
      </c>
    </row>
    <row r="23" spans="2:8">
      <c r="B23" s="21">
        <v>5</v>
      </c>
      <c r="C23" s="21">
        <v>1</v>
      </c>
      <c r="D23" s="25" t="s">
        <v>23</v>
      </c>
      <c r="E23" s="22" t="s">
        <v>32</v>
      </c>
      <c r="F23" s="22" t="s">
        <v>19</v>
      </c>
      <c r="G23" s="22" t="s">
        <v>19</v>
      </c>
      <c r="H23" s="23"/>
    </row>
    <row r="24" spans="2:8">
      <c r="B24" s="21"/>
      <c r="C24" s="21"/>
      <c r="D24" s="21" t="s">
        <v>33</v>
      </c>
      <c r="E24" s="22" t="s">
        <v>45</v>
      </c>
      <c r="F24" s="22" t="s">
        <v>35</v>
      </c>
      <c r="G24" s="22" t="s">
        <v>46</v>
      </c>
      <c r="H24" s="23" t="s">
        <v>42</v>
      </c>
    </row>
    <row r="25" spans="2:8" ht="15" customHeight="1">
      <c r="B25" s="19">
        <v>6</v>
      </c>
      <c r="C25" s="19">
        <v>1</v>
      </c>
      <c r="D25" s="26" t="s">
        <v>24</v>
      </c>
      <c r="E25" s="20" t="s">
        <v>29</v>
      </c>
      <c r="F25" s="20" t="s">
        <v>15</v>
      </c>
      <c r="G25" s="20" t="s">
        <v>30</v>
      </c>
      <c r="H25" s="24"/>
    </row>
    <row r="26" spans="2:8" ht="15" customHeight="1">
      <c r="B26" s="21">
        <v>7</v>
      </c>
      <c r="C26" s="21">
        <v>1</v>
      </c>
      <c r="D26" s="25" t="s">
        <v>25</v>
      </c>
      <c r="E26" s="22" t="s">
        <v>49</v>
      </c>
      <c r="F26" s="22" t="s">
        <v>19</v>
      </c>
      <c r="G26" s="22" t="s">
        <v>19</v>
      </c>
      <c r="H26" s="23"/>
    </row>
    <row r="27" spans="2:8" ht="15" customHeight="1">
      <c r="B27" s="21"/>
      <c r="C27" s="21"/>
      <c r="D27" s="21" t="s">
        <v>33</v>
      </c>
      <c r="E27" s="22" t="s">
        <v>62</v>
      </c>
      <c r="F27" s="22" t="s">
        <v>35</v>
      </c>
      <c r="G27" s="22" t="s">
        <v>47</v>
      </c>
      <c r="H27" s="23" t="s">
        <v>48</v>
      </c>
    </row>
    <row r="28" spans="2:8" ht="15" customHeight="1">
      <c r="B28" s="21"/>
      <c r="C28" s="21"/>
      <c r="D28" s="21" t="s">
        <v>33</v>
      </c>
      <c r="E28" s="22" t="s">
        <v>50</v>
      </c>
      <c r="F28" s="22" t="s">
        <v>35</v>
      </c>
      <c r="G28" s="22" t="s">
        <v>51</v>
      </c>
      <c r="H28" s="23" t="s">
        <v>52</v>
      </c>
    </row>
    <row r="29" spans="2:8" ht="15" customHeight="1">
      <c r="B29" s="21"/>
      <c r="C29" s="21"/>
      <c r="D29" s="21" t="s">
        <v>33</v>
      </c>
      <c r="E29" s="22" t="s">
        <v>53</v>
      </c>
      <c r="F29" s="22" t="s">
        <v>35</v>
      </c>
      <c r="G29" s="22" t="s">
        <v>54</v>
      </c>
      <c r="H29" s="23" t="s">
        <v>55</v>
      </c>
    </row>
    <row r="30" spans="2:8" ht="15" customHeight="1">
      <c r="B30" s="21"/>
      <c r="C30" s="21"/>
      <c r="D30" s="21" t="s">
        <v>33</v>
      </c>
      <c r="E30" s="22" t="s">
        <v>59</v>
      </c>
      <c r="F30" s="22" t="s">
        <v>35</v>
      </c>
      <c r="G30" s="22" t="s">
        <v>60</v>
      </c>
      <c r="H30" s="23" t="s">
        <v>61</v>
      </c>
    </row>
    <row r="31" spans="2:8">
      <c r="B31" s="21"/>
      <c r="C31" s="21"/>
      <c r="D31" s="21" t="s">
        <v>33</v>
      </c>
      <c r="E31" s="22" t="s">
        <v>56</v>
      </c>
      <c r="F31" s="22" t="s">
        <v>35</v>
      </c>
      <c r="G31" s="22" t="s">
        <v>57</v>
      </c>
      <c r="H31" s="23" t="s">
        <v>58</v>
      </c>
    </row>
    <row r="32" spans="2:8" ht="6.95" customHeight="1">
      <c r="B32" s="16"/>
      <c r="C32" s="16"/>
      <c r="D32" s="16"/>
      <c r="E32" s="17"/>
      <c r="F32" s="17"/>
      <c r="G32" s="18"/>
      <c r="H32" s="17"/>
    </row>
    <row r="33" spans="2:8" ht="15.75" customHeight="1">
      <c r="B33" s="11"/>
      <c r="C33" s="11"/>
      <c r="D33" s="11"/>
      <c r="E33"/>
      <c r="F33"/>
      <c r="G33"/>
      <c r="H33"/>
    </row>
    <row r="34" spans="2:8">
      <c r="B34"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34" s="14"/>
      <c r="D34" s="14"/>
      <c r="E34" s="14"/>
      <c r="F34" s="14"/>
      <c r="G34" s="14"/>
      <c r="H34" s="14"/>
    </row>
    <row r="35" spans="2:8">
      <c r="B35" s="14"/>
      <c r="C35" s="14"/>
      <c r="D35" s="14"/>
      <c r="E35" s="14"/>
      <c r="F35" s="14"/>
      <c r="G35" s="14"/>
      <c r="H35" s="14"/>
    </row>
    <row r="36" spans="2:8" s="10" customFormat="1" ht="60" customHeight="1">
      <c r="B36" s="29" t="s">
        <v>12</v>
      </c>
      <c r="C36" s="29"/>
      <c r="D36" s="29"/>
      <c r="E36" s="29"/>
      <c r="F36" s="29"/>
      <c r="G36" s="29"/>
      <c r="H36" s="29"/>
    </row>
    <row r="37" spans="2:8">
      <c r="B37" s="14"/>
      <c r="C37" s="14"/>
      <c r="D37" s="14"/>
      <c r="E37" s="14"/>
      <c r="F37" s="14"/>
      <c r="G37" s="14"/>
      <c r="H37" s="14"/>
    </row>
    <row r="38" spans="2:8" ht="75" customHeight="1">
      <c r="B38" s="29" t="s">
        <v>13</v>
      </c>
      <c r="C38" s="29"/>
      <c r="D38" s="29"/>
      <c r="E38" s="29"/>
      <c r="F38" s="29"/>
      <c r="G38" s="29"/>
      <c r="H38" s="29"/>
    </row>
    <row r="39" spans="2:8">
      <c r="B39" s="12"/>
      <c r="C39" s="12"/>
      <c r="D39" s="12"/>
      <c r="E39" s="12"/>
      <c r="F39" s="12"/>
      <c r="G39" s="12"/>
      <c r="H39" s="12"/>
    </row>
    <row r="40" spans="2:8" ht="30" customHeight="1">
      <c r="B40" s="29" t="s">
        <v>14</v>
      </c>
      <c r="C40" s="29"/>
      <c r="D40" s="29"/>
      <c r="E40" s="29"/>
      <c r="F40" s="29"/>
      <c r="G40" s="29"/>
      <c r="H40" s="29"/>
    </row>
    <row r="41" spans="2:8">
      <c r="B41" s="14"/>
      <c r="C41" s="14"/>
      <c r="D41" s="14"/>
      <c r="E41" s="14"/>
      <c r="F41" s="14"/>
      <c r="G41" s="14"/>
      <c r="H41" s="14"/>
    </row>
    <row r="42" spans="2:8">
      <c r="B42" s="14" t="str">
        <f ca="1">CONCATENATE("©", YEAR(TODAY())&amp;" ", "Vishay Intertechnology, Inc. All Rights Reserved.")</f>
        <v>©2023 Vishay Intertechnology, Inc. All Rights Reserved.</v>
      </c>
      <c r="C42" s="14"/>
      <c r="D42" s="14"/>
      <c r="E42" s="14"/>
      <c r="F42" s="14"/>
      <c r="G42" s="14"/>
      <c r="H42" s="14"/>
    </row>
  </sheetData>
  <sheetProtection formatCells="0" formatColumns="0" formatRows="0" insertRows="0" deleteRows="0" selectLockedCells="1" sort="0" autoFilter="0"/>
  <mergeCells count="9">
    <mergeCell ref="B38:H38"/>
    <mergeCell ref="B40:H40"/>
    <mergeCell ref="B36:H36"/>
    <mergeCell ref="B12:F12"/>
    <mergeCell ref="E2:H3"/>
    <mergeCell ref="E5:G5"/>
    <mergeCell ref="E6:G6"/>
    <mergeCell ref="E7:G7"/>
    <mergeCell ref="E8:G8"/>
  </mergeCells>
  <phoneticPr fontId="29"/>
  <conditionalFormatting sqref="E8:E10">
    <cfRule type="cellIs" dxfId="19" priority="11" operator="notEqual">
      <formula>"none"</formula>
    </cfRule>
  </conditionalFormatting>
  <conditionalFormatting sqref="E15:E25 E31">
    <cfRule type="expression" dxfId="18" priority="7">
      <formula>SEARCH("Option",INDIRECT("VSH_Solutions[@REFERENCE]"))</formula>
    </cfRule>
  </conditionalFormatting>
  <conditionalFormatting sqref="D15:D25 D31">
    <cfRule type="expression" dxfId="17" priority="6">
      <formula>SEARCH("Option",INDIRECT("VSH_Solutions[@REFERENCE]"))</formula>
    </cfRule>
  </conditionalFormatting>
  <conditionalFormatting sqref="F15:G25 F31:G31">
    <cfRule type="expression" dxfId="16" priority="8">
      <formula>SEARCH("Option",INDIRECT("VSH_Solutions[@REFERENCE]"))</formula>
    </cfRule>
  </conditionalFormatting>
  <conditionalFormatting sqref="H15:H25 H31">
    <cfRule type="expression" dxfId="15" priority="10">
      <formula>SEARCH("Option",INDIRECT("VSH_Solutions[@REFERENCE]"))</formula>
    </cfRule>
  </conditionalFormatting>
  <conditionalFormatting sqref="G15:G25 G31">
    <cfRule type="duplicateValues" dxfId="14" priority="58"/>
  </conditionalFormatting>
  <conditionalFormatting sqref="E26:E30">
    <cfRule type="expression" dxfId="13" priority="2">
      <formula>SEARCH("Option",INDIRECT("VSH_Solutions[@REFERENCE]"))</formula>
    </cfRule>
  </conditionalFormatting>
  <conditionalFormatting sqref="D26:D30">
    <cfRule type="expression" dxfId="12" priority="1">
      <formula>SEARCH("Option",INDIRECT("VSH_Solutions[@REFERENCE]"))</formula>
    </cfRule>
  </conditionalFormatting>
  <conditionalFormatting sqref="F26:G30">
    <cfRule type="expression" dxfId="11" priority="3">
      <formula>SEARCH("Option",INDIRECT("VSH_Solutions[@REFERENCE]"))</formula>
    </cfRule>
  </conditionalFormatting>
  <conditionalFormatting sqref="H26:H30">
    <cfRule type="expression" dxfId="10" priority="4">
      <formula>SEARCH("Option",INDIRECT("VSH_Solutions[@REFERENCE]"))</formula>
    </cfRule>
  </conditionalFormatting>
  <conditionalFormatting sqref="G26:G30">
    <cfRule type="duplicateValues" dxfId="9" priority="5"/>
  </conditionalFormatting>
  <hyperlinks>
    <hyperlink ref="E11" r:id="rId1" xr:uid="{B7E3AB29-A9D4-4E3E-93B9-77E34B657011}"/>
    <hyperlink ref="E9" r:id="rId2" xr:uid="{9186F197-69B7-4E15-B224-20D6C068BB85}"/>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2023-06-26T02:06:16Z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