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07_チップワンからＥＯＬ情報(ＶＩＳＨＡＹ置き換え)2\20221227_EOL静的ページ検討ミーティング\最新化\データ\Automotive\"/>
    </mc:Choice>
  </mc:AlternateContent>
  <bookViews>
    <workbookView xWindow="-120" yWindow="-120" windowWidth="29040" windowHeight="15840"/>
  </bookViews>
  <sheets>
    <sheet name="Vishay BoM" sheetId="1" r:id="rId1"/>
  </sheets>
  <definedNames>
    <definedName name="_xlnm.Print_Area" localSheetId="0">'Vishay BoM'!$B$1:$H$37</definedName>
    <definedName name="_xlnm.Print_Titles" localSheetId="0">'Vishay BoM'!$1:$14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9" i="1" l="1"/>
  <c r="B37" i="1"/>
</calcChain>
</file>

<file path=xl/sharedStrings.xml><?xml version="1.0" encoding="utf-8"?>
<sst xmlns="http://schemas.openxmlformats.org/spreadsheetml/2006/main" count="83" uniqueCount="63">
  <si>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</si>
  <si>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</si>
  <si>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</si>
  <si>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</si>
  <si>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</si>
  <si>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</si>
  <si>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</si>
  <si>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</si>
  <si>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</si>
  <si>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</si>
  <si>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</si>
  <si>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</si>
  <si>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</si>
  <si>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</si>
  <si>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Automotive Qualified, Optocoupler, Phototransistor Output, Low Input Current, SOP-4, Mini-Flat Package</t>
  </si>
  <si>
    <t>AEC-Q</t>
  </si>
  <si>
    <t>VOMA618A-3X001T</t>
  </si>
  <si>
    <t>Option</t>
  </si>
  <si>
    <t>Optocoupler, Phototransistor Output, Low Input Current, CTR(%): 100 to 200 @ 1mA, 3.75kV Isolation, SOP-4 Mini-Flat Package</t>
  </si>
  <si>
    <t>VISHAY</t>
  </si>
  <si>
    <t>AEC-Q101 Qualified, High CTR, Low Power, Agency Approved</t>
  </si>
  <si>
    <t>OC1</t>
  </si>
  <si>
    <t>R2</t>
  </si>
  <si>
    <t>RES 3.6kΩ ±1% 1/10W 0603 ±100ppm/°C SMD Thick Film</t>
  </si>
  <si>
    <t>CRCW06033K60FKEA</t>
  </si>
  <si>
    <t>CRCW e3 Standard Chip Resistor AEC-Q200</t>
  </si>
  <si>
    <t>R5</t>
  </si>
  <si>
    <t>R8</t>
  </si>
  <si>
    <t>R11</t>
  </si>
  <si>
    <t>R12</t>
  </si>
  <si>
    <t>RES 3.3kΩ ±1% 1/10W 0603 ±100ppm/°C SMD Thick Film</t>
  </si>
  <si>
    <t>CRCW06033K30FKEA</t>
  </si>
  <si>
    <t>RES 10kΩ ±1% 1/10W 0603 ±100ppm/°C SMD Thick Film</t>
  </si>
  <si>
    <t>CRCW060310K0FKEA</t>
  </si>
  <si>
    <t>RES 20kΩ ±1% 1/10W 0603 ±100ppm/°C SMD Thick Film</t>
  </si>
  <si>
    <t>CRCW060320K0FKEA</t>
  </si>
  <si>
    <t>RES 0Ω JUMPER 1/10W 0603 JUMPER SMD Thick Film</t>
  </si>
  <si>
    <t>CRCW06030000Z0EA</t>
  </si>
  <si>
    <t>Q1</t>
  </si>
  <si>
    <t>Q2</t>
  </si>
  <si>
    <t>LED1, LED2</t>
  </si>
  <si>
    <t xml:space="preserve">0603 SMD LED, </t>
  </si>
  <si>
    <t>Std</t>
  </si>
  <si>
    <t>(Optional)</t>
  </si>
  <si>
    <t>LED PURE GREEN STANDARD λ:561nm Vf~2.1V 0603 SMD AEC-Q</t>
  </si>
  <si>
    <t>TLMP1100-GS08</t>
  </si>
  <si>
    <t>AEC-Q, SMD, 0603, 1.6mm x 0.8mm</t>
  </si>
  <si>
    <t>MOSFET, SOT23</t>
  </si>
  <si>
    <t>MOSFET Single N-CHAN 60V 0.3A 2000mΩ @10V SOT-23 (TO-236-3L)</t>
  </si>
  <si>
    <t>2N7002K-T1-GE3</t>
  </si>
  <si>
    <t>TrenchFET, Single Configuration, SMD, 150°C (Tj), RoHS, H/F</t>
  </si>
  <si>
    <t>MOSFET Single N-CHAN 60V 15A 32mΩ @10V PowerPAK SO-8L</t>
  </si>
  <si>
    <t>SQJA64EP-T1_GE3</t>
  </si>
  <si>
    <t>AEC-Q101, TrenchFET, Single Configuration, SMD, 175°C (Tj), RoHS, H/F</t>
  </si>
  <si>
    <t>MOSFET Single N-CHAN 60V 30A 12.5mΩ @10V PowerPAK SO-8L</t>
  </si>
  <si>
    <t>SQJA60EP-T1_GE3</t>
  </si>
  <si>
    <t>リファレンス回路リンク</t>
  </si>
  <si>
    <t>リファレンス回路掲載ページ</t>
  </si>
  <si>
    <t>ネクスティ問合せ</t>
  </si>
  <si>
    <t>https://www.e-nexty.com/inquiries/new</t>
  </si>
  <si>
    <t>VOMA618A_AECQ</t>
    <phoneticPr fontId="32"/>
  </si>
  <si>
    <t>https://www.vishay.com/docs/80344/anev05_voma618a_eval_board_users_guide.pdf</t>
    <phoneticPr fontId="32"/>
  </si>
  <si>
    <t>P2-3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</si>
</sst>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6" fillId="33" borderId="0" xfId="0" applyFont="1" applyFill="1" applyAlignment="1" applyProtection="1">
      <alignment vertical="center"/>
      <protection locked="0"/>
    </xf>
    <xf numFmtId="0" fontId="23" fillId="0" borderId="0" xfId="0" applyFont="1" applyAlignment="1" applyProtection="1">
      <alignment horizontal="left"/>
      <protection locked="0"/>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vertical="center"/>
      <protection locked="0"/>
    </xf>
    <xf numFmtId="0" fontId="3" fillId="0" borderId="0" xfId="0" applyFont="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vertical="center"/>
      <protection locked="0"/>
    </xf>
    <xf numFmtId="0" fontId="3" fillId="33" borderId="0" xfId="0" applyFont="1" applyFill="1" applyAlignment="1" applyProtection="1">
      <alignment horizontal="left" vertical="center"/>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4">
    <dxf>
      <font>
        <i/>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general"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protection locked="0" hidden="0"/>
    </dxf>
    <dxf>
      <font>
        <strike val="0"/>
        <outline val="0"/>
        <shadow val="0"/>
        <u val="none"/>
        <vertAlign val="baseline"/>
        <sz val="9"/>
        <color theme="1"/>
        <name val="Calibri"/>
        <scheme val="minor"/>
      </font>
      <protection locked="0" hidden="0"/>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26" totalsRowShown="0" headerRowDxfId="8" dataDxfId="7">
  <autoFilter ref="B14:H26"/>
  <sortState ref="B15:H26">
    <sortCondition ref="D15:D26"/>
  </sortState>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vishay.com/docs/80344/anev05_voma618a_eval_board_users_guide.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H37"/>
  <sheetViews>
    <sheetView showGridLines="0" tabSelected="1" zoomScale="90" zoomScaleNormal="90" workbookViewId="0">
      <pane xSplit="1" ySplit="14" topLeftCell="B15" activePane="bottomRight" state="frozen"/>
      <selection pane="topRight" activeCell="B1" sqref="B1"/>
      <selection pane="bottomLeft" activeCell="A12" sqref="A12"/>
      <selection pane="bottomRight"/>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9" t="s">
        <v>9</v>
      </c>
      <c r="F2" s="39"/>
      <c r="G2" s="39"/>
      <c r="H2" s="39"/>
    </row>
    <row r="3" spans="2:8" ht="15" customHeight="1">
      <c r="D3" s="3"/>
      <c r="E3" s="39"/>
      <c r="F3" s="39"/>
      <c r="G3" s="39"/>
      <c r="H3" s="39"/>
    </row>
    <row r="4" spans="2:8">
      <c r="B4" s="2"/>
    </row>
    <row r="5" spans="2:8" ht="15" customHeight="1">
      <c r="B5" s="4"/>
      <c r="C5" s="4"/>
      <c r="D5" s="5"/>
      <c r="E5" s="40"/>
      <c r="F5" s="40"/>
      <c r="G5" s="40"/>
      <c r="H5" s="4"/>
    </row>
    <row r="6" spans="2:8" ht="15" customHeight="1">
      <c r="B6" s="6"/>
      <c r="C6" s="6"/>
      <c r="D6" s="5" t="s">
        <v>7</v>
      </c>
      <c r="E6" s="41" t="s">
        <v>60</v>
      </c>
      <c r="F6" s="41"/>
      <c r="G6" s="41"/>
      <c r="H6" s="6"/>
    </row>
    <row r="7" spans="2:8" ht="15" customHeight="1">
      <c r="B7" s="7"/>
      <c r="C7" s="7"/>
      <c r="D7" s="5" t="s">
        <v>8</v>
      </c>
      <c r="E7" s="40" t="s">
        <v>14</v>
      </c>
      <c r="F7" s="40"/>
      <c r="G7" s="40"/>
      <c r="H7" s="7"/>
    </row>
    <row r="8" spans="2:8" ht="15" customHeight="1">
      <c r="B8" s="7"/>
      <c r="C8" s="7"/>
      <c r="D8" s="5" t="s">
        <v>10</v>
      </c>
      <c r="E8" s="42" t="s">
        <v>15</v>
      </c>
      <c r="F8" s="42"/>
      <c r="G8" s="42"/>
      <c r="H8" s="7"/>
    </row>
    <row r="9" spans="2:8" ht="15" customHeight="1">
      <c r="B9" s="7"/>
      <c r="C9" s="7"/>
      <c r="D9" s="5" t="s">
        <v>56</v>
      </c>
      <c r="E9" s="35" t="s">
        <v>61</v>
      </c>
      <c r="F9" s="23"/>
      <c r="G9" s="23"/>
      <c r="H9" s="7"/>
    </row>
    <row r="10" spans="2:8" ht="15" customHeight="1">
      <c r="B10" s="7"/>
      <c r="C10" s="7"/>
      <c r="D10" s="5" t="s">
        <v>57</v>
      </c>
      <c r="E10" s="23" t="s">
        <v>62</v>
      </c>
      <c r="F10" s="23"/>
      <c r="G10" s="23"/>
      <c r="H10" s="7"/>
    </row>
    <row r="11" spans="2:8" ht="15" customHeight="1">
      <c r="B11" s="7"/>
      <c r="C11" s="7"/>
      <c r="D11" s="5" t="s">
        <v>58</v>
      </c>
      <c r="E11" s="35" t="s">
        <v>59</v>
      </c>
      <c r="F11" s="23"/>
      <c r="G11" s="23"/>
      <c r="H11" s="7"/>
    </row>
    <row r="12" spans="2:8" ht="15.75" customHeight="1">
      <c r="B12" s="38"/>
      <c r="C12" s="38"/>
      <c r="D12" s="38"/>
      <c r="E12" s="38"/>
      <c r="F12" s="38"/>
      <c r="G12" s="8"/>
      <c r="H12" s="9"/>
    </row>
    <row r="13" spans="2:8" ht="6.95" customHeight="1"/>
    <row r="14" spans="2:8">
      <c r="B14" s="15" t="s">
        <v>0</v>
      </c>
      <c r="C14" s="15" t="s">
        <v>1</v>
      </c>
      <c r="D14" s="15" t="s">
        <v>2</v>
      </c>
      <c r="E14" s="15" t="s">
        <v>3</v>
      </c>
      <c r="F14" s="15" t="s">
        <v>6</v>
      </c>
      <c r="G14" s="15" t="s">
        <v>5</v>
      </c>
      <c r="H14" s="15" t="s">
        <v>4</v>
      </c>
    </row>
    <row r="15" spans="2:8">
      <c r="B15" s="19">
        <v>1</v>
      </c>
      <c r="C15" s="19">
        <v>2</v>
      </c>
      <c r="D15" s="22" t="s">
        <v>40</v>
      </c>
      <c r="E15" s="20" t="s">
        <v>41</v>
      </c>
      <c r="F15" s="20" t="s">
        <v>42</v>
      </c>
      <c r="G15" s="20" t="s">
        <v>42</v>
      </c>
      <c r="H15" s="21" t="s">
        <v>43</v>
      </c>
    </row>
    <row r="16" spans="2:8">
      <c r="B16" s="19"/>
      <c r="C16" s="19"/>
      <c r="D16" s="19" t="s">
        <v>17</v>
      </c>
      <c r="E16" s="20" t="s">
        <v>44</v>
      </c>
      <c r="F16" s="20" t="s">
        <v>19</v>
      </c>
      <c r="G16" s="20" t="s">
        <v>45</v>
      </c>
      <c r="H16" s="21" t="s">
        <v>46</v>
      </c>
    </row>
    <row r="17" spans="2:8" ht="15" customHeight="1">
      <c r="B17" s="24">
        <v>2</v>
      </c>
      <c r="C17" s="24">
        <v>1</v>
      </c>
      <c r="D17" s="29" t="s">
        <v>21</v>
      </c>
      <c r="E17" s="27" t="s">
        <v>18</v>
      </c>
      <c r="F17" s="30" t="s">
        <v>19</v>
      </c>
      <c r="G17" s="30" t="s">
        <v>16</v>
      </c>
      <c r="H17" s="28" t="s">
        <v>20</v>
      </c>
    </row>
    <row r="18" spans="2:8">
      <c r="B18" s="19">
        <v>3</v>
      </c>
      <c r="C18" s="19">
        <v>1</v>
      </c>
      <c r="D18" s="22" t="s">
        <v>38</v>
      </c>
      <c r="E18" s="20" t="s">
        <v>47</v>
      </c>
      <c r="F18" s="20" t="s">
        <v>42</v>
      </c>
      <c r="G18" s="20" t="s">
        <v>42</v>
      </c>
      <c r="H18" s="21" t="s">
        <v>43</v>
      </c>
    </row>
    <row r="19" spans="2:8">
      <c r="B19" s="19"/>
      <c r="C19" s="19"/>
      <c r="D19" s="19" t="s">
        <v>17</v>
      </c>
      <c r="E19" s="20" t="s">
        <v>48</v>
      </c>
      <c r="F19" s="20" t="s">
        <v>19</v>
      </c>
      <c r="G19" s="20" t="s">
        <v>49</v>
      </c>
      <c r="H19" s="21" t="s">
        <v>50</v>
      </c>
    </row>
    <row r="20" spans="2:8" ht="15" customHeight="1">
      <c r="B20" s="24">
        <v>4</v>
      </c>
      <c r="C20" s="24">
        <v>1</v>
      </c>
      <c r="D20" s="29" t="s">
        <v>39</v>
      </c>
      <c r="E20" s="27" t="s">
        <v>51</v>
      </c>
      <c r="F20" s="30" t="s">
        <v>19</v>
      </c>
      <c r="G20" s="30" t="s">
        <v>52</v>
      </c>
      <c r="H20" s="28" t="s">
        <v>53</v>
      </c>
    </row>
    <row r="21" spans="2:8" ht="15" customHeight="1">
      <c r="B21" s="24"/>
      <c r="C21" s="24"/>
      <c r="D21" s="24" t="s">
        <v>17</v>
      </c>
      <c r="E21" s="25" t="s">
        <v>54</v>
      </c>
      <c r="F21" s="25" t="s">
        <v>19</v>
      </c>
      <c r="G21" s="25" t="s">
        <v>55</v>
      </c>
      <c r="H21" s="26" t="s">
        <v>53</v>
      </c>
    </row>
    <row r="22" spans="2:8">
      <c r="B22" s="19">
        <v>5</v>
      </c>
      <c r="C22" s="19">
        <v>1</v>
      </c>
      <c r="D22" s="33" t="s">
        <v>28</v>
      </c>
      <c r="E22" s="31" t="s">
        <v>30</v>
      </c>
      <c r="F22" s="34" t="s">
        <v>19</v>
      </c>
      <c r="G22" s="34" t="s">
        <v>31</v>
      </c>
      <c r="H22" s="32" t="s">
        <v>25</v>
      </c>
    </row>
    <row r="23" spans="2:8" ht="15" customHeight="1">
      <c r="B23" s="24">
        <v>6</v>
      </c>
      <c r="C23" s="24">
        <v>1</v>
      </c>
      <c r="D23" s="29" t="s">
        <v>29</v>
      </c>
      <c r="E23" s="27" t="s">
        <v>34</v>
      </c>
      <c r="F23" s="30" t="s">
        <v>19</v>
      </c>
      <c r="G23" s="30" t="s">
        <v>35</v>
      </c>
      <c r="H23" s="28" t="s">
        <v>25</v>
      </c>
    </row>
    <row r="24" spans="2:8">
      <c r="B24" s="19">
        <v>7</v>
      </c>
      <c r="C24" s="19">
        <v>1</v>
      </c>
      <c r="D24" s="33" t="s">
        <v>22</v>
      </c>
      <c r="E24" s="31" t="s">
        <v>23</v>
      </c>
      <c r="F24" s="34" t="s">
        <v>19</v>
      </c>
      <c r="G24" s="34" t="s">
        <v>24</v>
      </c>
      <c r="H24" s="32" t="s">
        <v>25</v>
      </c>
    </row>
    <row r="25" spans="2:8" ht="15" customHeight="1">
      <c r="B25" s="24">
        <v>8</v>
      </c>
      <c r="C25" s="24">
        <v>1</v>
      </c>
      <c r="D25" s="29" t="s">
        <v>26</v>
      </c>
      <c r="E25" s="27" t="s">
        <v>36</v>
      </c>
      <c r="F25" s="30" t="s">
        <v>19</v>
      </c>
      <c r="G25" s="30" t="s">
        <v>37</v>
      </c>
      <c r="H25" s="28" t="s">
        <v>25</v>
      </c>
    </row>
    <row r="26" spans="2:8">
      <c r="B26" s="19">
        <v>9</v>
      </c>
      <c r="C26" s="19">
        <v>1</v>
      </c>
      <c r="D26" s="33" t="s">
        <v>27</v>
      </c>
      <c r="E26" s="31" t="s">
        <v>32</v>
      </c>
      <c r="F26" s="34" t="s">
        <v>19</v>
      </c>
      <c r="G26" s="34" t="s">
        <v>33</v>
      </c>
      <c r="H26" s="32" t="s">
        <v>25</v>
      </c>
    </row>
    <row r="27" spans="2:8" ht="6.95" customHeight="1">
      <c r="B27" s="16"/>
      <c r="C27" s="16"/>
      <c r="D27" s="16"/>
      <c r="E27" s="17"/>
      <c r="F27" s="17"/>
      <c r="G27" s="18"/>
      <c r="H27" s="17"/>
    </row>
    <row r="28" spans="2:8" ht="15.75" customHeight="1">
      <c r="B28" s="11"/>
      <c r="C28" s="11"/>
      <c r="D28" s="11"/>
      <c r="E28"/>
      <c r="F28"/>
      <c r="G28"/>
      <c r="H28"/>
    </row>
    <row r="29" spans="2:8">
      <c r="B29"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29" s="14"/>
      <c r="D29" s="14"/>
      <c r="E29" s="14"/>
      <c r="F29" s="14"/>
      <c r="G29" s="14"/>
      <c r="H29" s="14"/>
    </row>
    <row r="30" spans="2:8">
      <c r="B30" s="14"/>
      <c r="C30" s="14"/>
      <c r="D30" s="14"/>
      <c r="E30" s="14"/>
      <c r="F30" s="14"/>
      <c r="G30" s="14"/>
      <c r="H30" s="14"/>
    </row>
    <row r="31" spans="2:8" s="10" customFormat="1" ht="45" customHeight="1">
      <c r="B31" s="36" t="s">
        <v>11</v>
      </c>
      <c r="C31" s="36"/>
      <c r="D31" s="36"/>
      <c r="E31" s="36"/>
      <c r="F31" s="36"/>
      <c r="G31" s="36"/>
      <c r="H31" s="36"/>
    </row>
    <row r="32" spans="2:8">
      <c r="B32" s="14"/>
      <c r="C32" s="14"/>
      <c r="D32" s="14"/>
      <c r="E32" s="14"/>
      <c r="F32" s="14"/>
      <c r="G32" s="14"/>
      <c r="H32" s="14"/>
    </row>
    <row r="33" spans="2:8" ht="75" customHeight="1">
      <c r="B33" s="36" t="s">
        <v>12</v>
      </c>
      <c r="C33" s="36"/>
      <c r="D33" s="36"/>
      <c r="E33" s="36"/>
      <c r="F33" s="36"/>
      <c r="G33" s="36"/>
      <c r="H33" s="36"/>
    </row>
    <row r="34" spans="2:8">
      <c r="B34" s="12"/>
      <c r="C34" s="12"/>
      <c r="D34" s="12"/>
      <c r="E34" s="12"/>
      <c r="F34" s="12"/>
      <c r="G34" s="12"/>
      <c r="H34" s="12"/>
    </row>
    <row r="35" spans="2:8">
      <c r="B35" s="37" t="s">
        <v>13</v>
      </c>
      <c r="C35" s="37"/>
      <c r="D35" s="37"/>
      <c r="E35" s="37"/>
      <c r="F35" s="37"/>
      <c r="G35" s="37"/>
      <c r="H35" s="37"/>
    </row>
    <row r="36" spans="2:8">
      <c r="B36" s="14"/>
      <c r="C36" s="14"/>
      <c r="D36" s="14"/>
      <c r="E36" s="14"/>
      <c r="F36" s="14"/>
      <c r="G36" s="14"/>
      <c r="H36" s="14"/>
    </row>
    <row r="37" spans="2:8">
      <c r="B37" s="14" t="str">
        <f ca="1">CONCATENATE("©", YEAR(TODAY())&amp;" ", "Vishay Intertechnology, Inc. All Rights Reserved.")</f>
        <v>©2023 Vishay Intertechnology, Inc. All Rights Reserved.</v>
      </c>
      <c r="C37" s="14"/>
      <c r="D37" s="14"/>
      <c r="E37" s="14"/>
      <c r="F37" s="14"/>
      <c r="G37" s="14"/>
      <c r="H37" s="14"/>
    </row>
  </sheetData>
  <sheetProtection formatCells="0" formatColumns="0" formatRows="0" insertRows="0" deleteRows="0" selectLockedCells="1" sort="0" autoFilter="0"/>
  <mergeCells count="9">
    <mergeCell ref="B33:H33"/>
    <mergeCell ref="B35:H35"/>
    <mergeCell ref="B31:H31"/>
    <mergeCell ref="B12:F12"/>
    <mergeCell ref="E2:H3"/>
    <mergeCell ref="E5:G5"/>
    <mergeCell ref="E6:G6"/>
    <mergeCell ref="E7:G7"/>
    <mergeCell ref="E8:G8"/>
  </mergeCells>
  <phoneticPr fontId="32"/>
  <conditionalFormatting sqref="E8:E10">
    <cfRule type="cellIs" dxfId="13" priority="6" operator="notEqual">
      <formula>"none"</formula>
    </cfRule>
  </conditionalFormatting>
  <conditionalFormatting sqref="E15:E26">
    <cfRule type="expression" dxfId="12" priority="2">
      <formula>SEARCH("Option",INDIRECT("VSH_Solutions[@REFERENCE]"))</formula>
    </cfRule>
  </conditionalFormatting>
  <conditionalFormatting sqref="D15:D26">
    <cfRule type="expression" dxfId="11" priority="1">
      <formula>SEARCH("Option",INDIRECT("VSH_Solutions[@REFERENCE]"))</formula>
    </cfRule>
  </conditionalFormatting>
  <conditionalFormatting sqref="F15:G26">
    <cfRule type="expression" dxfId="10" priority="3">
      <formula>SEARCH("Option",INDIRECT("VSH_Solutions[@REFERENCE]"))</formula>
    </cfRule>
  </conditionalFormatting>
  <conditionalFormatting sqref="H15:H26">
    <cfRule type="expression" dxfId="9" priority="5">
      <formula>SEARCH("Option",INDIRECT("VSH_Solutions[@REFERENCE]"))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2023-01-11T04:01:46Z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