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7" i="1" l="1"/>
  <c r="B18" i="1" s="1"/>
  <c r="B20" i="1" s="1"/>
  <c r="B21" i="1" s="1"/>
  <c r="B22" i="1" s="1"/>
  <c r="B23" i="1" s="1"/>
  <c r="B24" i="1" s="1"/>
  <c r="B25" i="1" s="1"/>
  <c r="B26" i="1" s="1"/>
  <c r="B28" i="1" s="1"/>
  <c r="B30" i="1" s="1"/>
  <c r="B32" i="1" s="1"/>
  <c r="B33" i="1" s="1"/>
  <c r="B34" i="1" s="1"/>
  <c r="B35" i="1" s="1"/>
  <c r="B36" i="1" s="1"/>
  <c r="B37" i="1" s="1"/>
  <c r="B38" i="1" s="1"/>
  <c r="B39" i="1" s="1"/>
  <c r="B40" i="1" s="1"/>
  <c r="B43" i="1" l="1"/>
</calcChain>
</file>

<file path=xl/sharedStrings.xml><?xml version="1.0" encoding="utf-8"?>
<sst xmlns="http://schemas.openxmlformats.org/spreadsheetml/2006/main" count="120" uniqueCount="99">
  <si>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</si>
  <si>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</si>
  <si>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</si>
  <si>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</si>
  <si>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</si>
  <si>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</si>
  <si>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</si>
  <si>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</si>
  <si>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</si>
  <si>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</si>
  <si>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</si>
  <si>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Texas Instruments</t>
  </si>
  <si>
    <t>Automotive 3.5V to 60V, 1.5A Buck Converter with Eco-Mode™</t>
  </si>
  <si>
    <t>AEC-Q100</t>
  </si>
  <si>
    <t>PCB</t>
  </si>
  <si>
    <t>Printed Circuit Board</t>
  </si>
  <si>
    <t>HVL080</t>
  </si>
  <si>
    <t>Any</t>
  </si>
  <si>
    <t>C3216X7R1E475K</t>
  </si>
  <si>
    <t>TDK</t>
  </si>
  <si>
    <t>25ZL220M8X11.5</t>
  </si>
  <si>
    <t>Rubycon</t>
  </si>
  <si>
    <t>C1608X7R1H153K</t>
  </si>
  <si>
    <t>C6</t>
  </si>
  <si>
    <t>C1608X7R1H104K</t>
  </si>
  <si>
    <t>C7</t>
  </si>
  <si>
    <t>C1608COG1H122J</t>
  </si>
  <si>
    <t>C8</t>
  </si>
  <si>
    <t>C1608COG1H390J</t>
  </si>
  <si>
    <t>C9</t>
  </si>
  <si>
    <t>C3216X7R1C106K</t>
  </si>
  <si>
    <t>C12</t>
  </si>
  <si>
    <t>D1</t>
  </si>
  <si>
    <t>MBRA130LT3</t>
  </si>
  <si>
    <t>Motorola</t>
  </si>
  <si>
    <t>L1</t>
  </si>
  <si>
    <t>IHLP2525CZER1R5M01</t>
  </si>
  <si>
    <t>Vishay-Dale</t>
  </si>
  <si>
    <t>L2</t>
  </si>
  <si>
    <t>IHLP2525CZER4R7M01</t>
  </si>
  <si>
    <t>R1</t>
  </si>
  <si>
    <t>RES, 0 -Ω, 5%, 0.063-W, 0402</t>
  </si>
  <si>
    <t>RC0402JR-070RL</t>
  </si>
  <si>
    <t>Yageo America</t>
  </si>
  <si>
    <t>R2</t>
  </si>
  <si>
    <t>RES, 10 -Ω, 5%, 0.1-W, 0603</t>
  </si>
  <si>
    <t>CRCW060310R0JNEA</t>
  </si>
  <si>
    <t>R3</t>
  </si>
  <si>
    <t>CRCW0603348KFKEA</t>
  </si>
  <si>
    <t>R4</t>
  </si>
  <si>
    <t>CRCW060378K7FKEA</t>
  </si>
  <si>
    <t>R5</t>
  </si>
  <si>
    <t>CRCW060353K6FKEA</t>
  </si>
  <si>
    <t>R6</t>
  </si>
  <si>
    <t>CRCW060320K5FKEA</t>
  </si>
  <si>
    <t>R7</t>
  </si>
  <si>
    <t>CRCW060310K0FKEA</t>
  </si>
  <si>
    <t>R8</t>
  </si>
  <si>
    <t>CRCW06031K87FKEA</t>
  </si>
  <si>
    <t>U1</t>
  </si>
  <si>
    <t>IC, DC-DC Converter, 60-V, 1.5-A</t>
  </si>
  <si>
    <t>TPS57160QDGQ</t>
  </si>
  <si>
    <t>4.7 µF Capacitor, ceramic, 25-V, X7R, 10%</t>
  </si>
  <si>
    <t>.015 µF Capacitor, ceramic, 50-V, X7R, 10%</t>
  </si>
  <si>
    <t>0.1 µF Capacitor, ceramic, 50-V, X7R, 10%</t>
  </si>
  <si>
    <t>1200 pF Capacitor, ceramic, 50-V, C0G, 5%</t>
  </si>
  <si>
    <t>39 pF Capacitor, ceramic, 50-V, C0G, 5%</t>
  </si>
  <si>
    <t>10 µF Capacitor, ceramic, 16-V, X7R, 10%</t>
  </si>
  <si>
    <t>1.5 nF Capacitor, ceramic, 50-V, X7R, 10%</t>
  </si>
  <si>
    <t>MBRA140LT3 Diode, Schottky, 1-A, 40-V</t>
  </si>
  <si>
    <t>220 µF Capacitor, aluminum, electrolytic, 25-V, 20%</t>
  </si>
  <si>
    <t>1.5 µH Inductor, SMT, 9-A, 15-mΩ</t>
  </si>
  <si>
    <t>4.7 µH Inductor, SMT, 4.5-A, 40-mΩ</t>
  </si>
  <si>
    <t>348 kΩ RES, 348-kΩ, 1%, 0.1-W, 0603</t>
  </si>
  <si>
    <t>78.7 kΩ RES, 78.7-kΩ, 1%, 0.1-W, 0603</t>
  </si>
  <si>
    <t>53.6 kΩ RES, 53.6-kΩ, 1%, 0.1-W, 0603</t>
  </si>
  <si>
    <t>20.5 kΩ RES, 20.5-kΩ, 1%, 0.1-W, 0603</t>
  </si>
  <si>
    <t>10 kΩ RES, 10-kΩ, 1%, 0.1-W, 0603</t>
  </si>
  <si>
    <t>1.87 kΩ RES, 1.87-kΩ, 1%, 0.1-W, 0603</t>
  </si>
  <si>
    <t>C1 C3 C4</t>
  </si>
  <si>
    <t>C5</t>
  </si>
  <si>
    <t>C5 C10 C11</t>
  </si>
  <si>
    <t>option</t>
  </si>
  <si>
    <t>CAP ALUM 220UF 20% 50V SMD AEC-Q</t>
  </si>
  <si>
    <t>Vishay</t>
  </si>
  <si>
    <t>MAL214699106E3</t>
  </si>
  <si>
    <t>IHLP2525CZER1R5M5A</t>
  </si>
  <si>
    <t>1.5μH 10.6A Inductor SMD 6.9x6.5x3.0mm 155*C AEC-Q</t>
  </si>
  <si>
    <t>4.7μH 5.6A Inductor SMD 6.9x6.5x3.0mm 155*C AEC-Q</t>
  </si>
  <si>
    <t>IHLP2525CZER4R7M5A</t>
  </si>
  <si>
    <t>V1PL45HM3/H</t>
  </si>
  <si>
    <t>DIODE SCHOTTKY 45V 1A MICROSMP AEC-Q</t>
  </si>
  <si>
    <t>リファレンス回路リンク</t>
  </si>
  <si>
    <t>リファレンス回路掲載ページ</t>
  </si>
  <si>
    <t>ネクスティ問合せ</t>
  </si>
  <si>
    <t>https://www.e-nexty.com/inquiries/new</t>
  </si>
  <si>
    <t>TPS57160-Q1</t>
    <phoneticPr fontId="29"/>
  </si>
  <si>
    <t>https://www.ti.com/lit/ug/slvua80/slvua80.pdf?ts=1664259710188&amp;ref_url=https%253A%252F%252Fwww.ti.com%252Ftool%252FTPS57160-Q1EVM</t>
    <phoneticPr fontId="29"/>
  </si>
  <si>
    <t>P5-7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</si>
</sst>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17" fillId="0" borderId="0" xfId="0" applyFont="1"/>
    <xf numFmtId="0" fontId="4" fillId="2" borderId="0" xfId="0" applyFont="1" applyFill="1" applyAlignment="1">
      <alignment horizontal="center"/>
    </xf>
    <xf numFmtId="0" fontId="26" fillId="2" borderId="0" xfId="0" applyFont="1" applyFill="1"/>
    <xf numFmtId="0" fontId="4" fillId="2" borderId="0" xfId="0" applyFont="1" applyFill="1"/>
    <xf numFmtId="0" fontId="26" fillId="0" borderId="0" xfId="0" applyFont="1"/>
    <xf numFmtId="0" fontId="4" fillId="0" borderId="0" xfId="0" applyFont="1"/>
    <xf numFmtId="0" fontId="27" fillId="0" borderId="0" xfId="0" applyFont="1"/>
    <xf numFmtId="0" fontId="27" fillId="2" borderId="0" xfId="0" applyFont="1" applyFill="1"/>
    <xf numFmtId="0" fontId="26" fillId="2" borderId="0" xfId="0" applyFont="1" applyFill="1" applyAlignment="1">
      <alignment horizontal="center"/>
    </xf>
    <xf numFmtId="0" fontId="26" fillId="0" borderId="0" xfId="0" applyFont="1" applyAlignment="1">
      <alignment horizontal="center"/>
    </xf>
    <xf numFmtId="0" fontId="28"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80/slvua80.pdf?ts=1664259710188&amp;ref_url=https%253A%252F%252Fwww.ti.com%252Ftool%252FTPS57160-Q1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5"/>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10</v>
      </c>
      <c r="F2" s="37"/>
      <c r="G2" s="37"/>
      <c r="H2" s="37"/>
    </row>
    <row r="3" spans="2:8" ht="15" customHeight="1">
      <c r="D3" s="16"/>
      <c r="E3" s="37"/>
      <c r="F3" s="37"/>
      <c r="G3" s="37"/>
      <c r="H3" s="37"/>
    </row>
    <row r="4" spans="2:8">
      <c r="B4"/>
    </row>
    <row r="5" spans="2:8" ht="15" customHeight="1">
      <c r="B5" s="13"/>
      <c r="C5" s="13"/>
      <c r="D5" s="18"/>
      <c r="E5" s="13"/>
      <c r="F5" s="13"/>
      <c r="G5" s="13"/>
      <c r="H5" s="13"/>
    </row>
    <row r="6" spans="2:8" ht="15" customHeight="1">
      <c r="B6" s="14"/>
      <c r="C6" s="14"/>
      <c r="D6" s="18" t="s">
        <v>7</v>
      </c>
      <c r="E6" s="14" t="s">
        <v>96</v>
      </c>
      <c r="F6" s="14"/>
      <c r="G6" s="14"/>
      <c r="H6" s="14"/>
    </row>
    <row r="7" spans="2:8" ht="15" customHeight="1">
      <c r="B7" s="15"/>
      <c r="C7" s="15"/>
      <c r="D7" s="18" t="s">
        <v>8</v>
      </c>
      <c r="E7" s="13" t="s">
        <v>12</v>
      </c>
      <c r="F7" s="15"/>
      <c r="G7" s="15"/>
      <c r="H7" s="15"/>
    </row>
    <row r="8" spans="2:8" ht="15" customHeight="1">
      <c r="B8" s="15"/>
      <c r="C8" s="15"/>
      <c r="D8" s="18" t="s">
        <v>9</v>
      </c>
      <c r="E8" s="23" t="s">
        <v>13</v>
      </c>
      <c r="F8" s="15"/>
      <c r="G8" s="15"/>
      <c r="H8" s="15"/>
    </row>
    <row r="9" spans="2:8" ht="15" customHeight="1">
      <c r="B9" s="15"/>
      <c r="C9" s="15"/>
      <c r="D9" s="18" t="s">
        <v>92</v>
      </c>
      <c r="E9" s="33" t="s">
        <v>97</v>
      </c>
      <c r="F9" s="15"/>
      <c r="G9" s="15"/>
      <c r="H9" s="15"/>
    </row>
    <row r="10" spans="2:8" ht="15" customHeight="1">
      <c r="B10" s="15"/>
      <c r="C10" s="15"/>
      <c r="D10" s="18" t="s">
        <v>93</v>
      </c>
      <c r="E10" s="23" t="s">
        <v>98</v>
      </c>
      <c r="F10" s="15"/>
      <c r="G10" s="15"/>
      <c r="H10" s="15"/>
    </row>
    <row r="11" spans="2:8" ht="15" customHeight="1">
      <c r="B11" s="15"/>
      <c r="C11" s="15"/>
      <c r="D11" s="18" t="s">
        <v>94</v>
      </c>
      <c r="E11" s="33" t="s">
        <v>95</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14</v>
      </c>
      <c r="E16" s="19" t="s">
        <v>15</v>
      </c>
      <c r="F16" s="19" t="s">
        <v>17</v>
      </c>
      <c r="G16" s="19" t="s">
        <v>16</v>
      </c>
      <c r="H16" s="19"/>
    </row>
    <row r="17" spans="2:8">
      <c r="B17" s="5">
        <f>B16+1</f>
        <v>2</v>
      </c>
      <c r="C17" s="5">
        <v>3</v>
      </c>
      <c r="D17" s="5" t="s">
        <v>79</v>
      </c>
      <c r="E17" s="20" t="s">
        <v>62</v>
      </c>
      <c r="F17" s="20" t="s">
        <v>19</v>
      </c>
      <c r="G17" s="20" t="s">
        <v>18</v>
      </c>
      <c r="H17" s="20"/>
    </row>
    <row r="18" spans="2:8">
      <c r="B18" s="4">
        <f t="shared" ref="B18:B40" si="0">B17+1</f>
        <v>3</v>
      </c>
      <c r="C18" s="4">
        <v>1</v>
      </c>
      <c r="D18" s="4" t="s">
        <v>80</v>
      </c>
      <c r="E18" s="19" t="s">
        <v>70</v>
      </c>
      <c r="F18" s="19" t="s">
        <v>21</v>
      </c>
      <c r="G18" s="22" t="s">
        <v>20</v>
      </c>
      <c r="H18" s="19"/>
    </row>
    <row r="19" spans="2:8">
      <c r="B19" s="4"/>
      <c r="C19" s="4"/>
      <c r="D19" s="24" t="s">
        <v>82</v>
      </c>
      <c r="E19" s="25" t="s">
        <v>83</v>
      </c>
      <c r="F19" s="26" t="s">
        <v>84</v>
      </c>
      <c r="G19" s="26" t="s">
        <v>85</v>
      </c>
      <c r="H19" s="19"/>
    </row>
    <row r="20" spans="2:8">
      <c r="B20" s="5">
        <f>B18+1</f>
        <v>4</v>
      </c>
      <c r="C20" s="5">
        <v>3</v>
      </c>
      <c r="D20" s="5" t="s">
        <v>81</v>
      </c>
      <c r="E20" s="20" t="s">
        <v>63</v>
      </c>
      <c r="F20" s="20" t="s">
        <v>19</v>
      </c>
      <c r="G20" s="21" t="s">
        <v>22</v>
      </c>
      <c r="H20" s="20"/>
    </row>
    <row r="21" spans="2:8" ht="15" customHeight="1">
      <c r="B21" s="4">
        <f t="shared" si="0"/>
        <v>5</v>
      </c>
      <c r="C21" s="4">
        <v>1</v>
      </c>
      <c r="D21" s="4" t="s">
        <v>23</v>
      </c>
      <c r="E21" s="19" t="s">
        <v>64</v>
      </c>
      <c r="F21" s="19" t="s">
        <v>19</v>
      </c>
      <c r="G21" s="22" t="s">
        <v>24</v>
      </c>
      <c r="H21" s="19"/>
    </row>
    <row r="22" spans="2:8">
      <c r="B22" s="5">
        <f t="shared" si="0"/>
        <v>6</v>
      </c>
      <c r="C22" s="5">
        <v>1</v>
      </c>
      <c r="D22" s="5" t="s">
        <v>25</v>
      </c>
      <c r="E22" s="20" t="s">
        <v>65</v>
      </c>
      <c r="F22" s="20" t="s">
        <v>19</v>
      </c>
      <c r="G22" s="21" t="s">
        <v>26</v>
      </c>
      <c r="H22" s="20"/>
    </row>
    <row r="23" spans="2:8">
      <c r="B23" s="4">
        <f t="shared" si="0"/>
        <v>7</v>
      </c>
      <c r="C23" s="4">
        <v>1</v>
      </c>
      <c r="D23" s="4" t="s">
        <v>27</v>
      </c>
      <c r="E23" s="19" t="s">
        <v>66</v>
      </c>
      <c r="F23" s="19" t="s">
        <v>19</v>
      </c>
      <c r="G23" s="19" t="s">
        <v>28</v>
      </c>
      <c r="H23" s="19"/>
    </row>
    <row r="24" spans="2:8">
      <c r="B24" s="5">
        <f t="shared" si="0"/>
        <v>8</v>
      </c>
      <c r="C24" s="5">
        <v>1</v>
      </c>
      <c r="D24" s="5" t="s">
        <v>29</v>
      </c>
      <c r="E24" s="20" t="s">
        <v>67</v>
      </c>
      <c r="F24" s="20" t="s">
        <v>19</v>
      </c>
      <c r="G24" s="20" t="s">
        <v>30</v>
      </c>
      <c r="H24" s="20"/>
    </row>
    <row r="25" spans="2:8">
      <c r="B25" s="4">
        <f t="shared" si="0"/>
        <v>9</v>
      </c>
      <c r="C25" s="4">
        <v>1</v>
      </c>
      <c r="D25" s="4" t="s">
        <v>31</v>
      </c>
      <c r="E25" s="19" t="s">
        <v>68</v>
      </c>
      <c r="F25" s="19" t="s">
        <v>19</v>
      </c>
      <c r="G25" s="19" t="s">
        <v>22</v>
      </c>
      <c r="H25" s="19"/>
    </row>
    <row r="26" spans="2:8">
      <c r="B26" s="5">
        <f t="shared" si="0"/>
        <v>10</v>
      </c>
      <c r="C26" s="5">
        <v>1</v>
      </c>
      <c r="D26" s="5" t="s">
        <v>32</v>
      </c>
      <c r="E26" s="20" t="s">
        <v>69</v>
      </c>
      <c r="F26" s="20" t="s">
        <v>34</v>
      </c>
      <c r="G26" s="20" t="s">
        <v>33</v>
      </c>
      <c r="H26" s="20"/>
    </row>
    <row r="27" spans="2:8">
      <c r="B27" s="5"/>
      <c r="C27" s="5"/>
      <c r="D27" s="11" t="s">
        <v>82</v>
      </c>
      <c r="E27" s="27" t="s">
        <v>91</v>
      </c>
      <c r="F27" s="28" t="s">
        <v>84</v>
      </c>
      <c r="G27" s="28" t="s">
        <v>90</v>
      </c>
      <c r="H27" s="20"/>
    </row>
    <row r="28" spans="2:8">
      <c r="B28" s="4">
        <f>B26+1</f>
        <v>11</v>
      </c>
      <c r="C28" s="4">
        <v>1</v>
      </c>
      <c r="D28" s="31" t="s">
        <v>35</v>
      </c>
      <c r="E28" s="25" t="s">
        <v>71</v>
      </c>
      <c r="F28" s="25" t="s">
        <v>37</v>
      </c>
      <c r="G28" s="26" t="s">
        <v>36</v>
      </c>
      <c r="H28" s="19"/>
    </row>
    <row r="29" spans="2:8">
      <c r="B29" s="4"/>
      <c r="C29" s="4"/>
      <c r="D29" s="24" t="s">
        <v>82</v>
      </c>
      <c r="E29" s="25" t="s">
        <v>87</v>
      </c>
      <c r="F29" s="26" t="s">
        <v>84</v>
      </c>
      <c r="G29" s="26" t="s">
        <v>86</v>
      </c>
      <c r="H29" s="30"/>
    </row>
    <row r="30" spans="2:8">
      <c r="B30" s="5">
        <f>B28+1</f>
        <v>12</v>
      </c>
      <c r="C30" s="5">
        <v>1</v>
      </c>
      <c r="D30" s="32" t="s">
        <v>38</v>
      </c>
      <c r="E30" s="27" t="s">
        <v>72</v>
      </c>
      <c r="F30" s="27" t="s">
        <v>37</v>
      </c>
      <c r="G30" s="28" t="s">
        <v>39</v>
      </c>
      <c r="H30" s="20"/>
    </row>
    <row r="31" spans="2:8">
      <c r="B31" s="5"/>
      <c r="C31" s="5"/>
      <c r="D31" s="11" t="s">
        <v>82</v>
      </c>
      <c r="E31" s="27" t="s">
        <v>88</v>
      </c>
      <c r="F31" s="28" t="s">
        <v>84</v>
      </c>
      <c r="G31" s="28" t="s">
        <v>89</v>
      </c>
      <c r="H31" s="29"/>
    </row>
    <row r="32" spans="2:8" ht="15" customHeight="1">
      <c r="B32" s="4">
        <f>B30+1</f>
        <v>13</v>
      </c>
      <c r="C32" s="4">
        <v>1</v>
      </c>
      <c r="D32" s="4" t="s">
        <v>40</v>
      </c>
      <c r="E32" s="19" t="s">
        <v>41</v>
      </c>
      <c r="F32" s="19" t="s">
        <v>43</v>
      </c>
      <c r="G32" s="22" t="s">
        <v>42</v>
      </c>
      <c r="H32" s="19"/>
    </row>
    <row r="33" spans="2:8">
      <c r="B33" s="5">
        <f>B32+1</f>
        <v>14</v>
      </c>
      <c r="C33" s="5">
        <v>1</v>
      </c>
      <c r="D33" s="5" t="s">
        <v>44</v>
      </c>
      <c r="E33" s="20" t="s">
        <v>45</v>
      </c>
      <c r="F33" s="20" t="s">
        <v>37</v>
      </c>
      <c r="G33" s="21" t="s">
        <v>46</v>
      </c>
      <c r="H33" s="20"/>
    </row>
    <row r="34" spans="2:8">
      <c r="B34" s="4">
        <f t="shared" si="0"/>
        <v>15</v>
      </c>
      <c r="C34" s="4">
        <v>1</v>
      </c>
      <c r="D34" s="4" t="s">
        <v>47</v>
      </c>
      <c r="E34" s="19" t="s">
        <v>73</v>
      </c>
      <c r="F34" s="19" t="s">
        <v>37</v>
      </c>
      <c r="G34" s="22" t="s">
        <v>48</v>
      </c>
      <c r="H34" s="19"/>
    </row>
    <row r="35" spans="2:8">
      <c r="B35" s="5">
        <f t="shared" si="0"/>
        <v>16</v>
      </c>
      <c r="C35" s="5">
        <v>1</v>
      </c>
      <c r="D35" s="5" t="s">
        <v>49</v>
      </c>
      <c r="E35" s="20" t="s">
        <v>74</v>
      </c>
      <c r="F35" s="20" t="s">
        <v>37</v>
      </c>
      <c r="G35" s="21" t="s">
        <v>50</v>
      </c>
      <c r="H35" s="20"/>
    </row>
    <row r="36" spans="2:8">
      <c r="B36" s="4">
        <f t="shared" si="0"/>
        <v>17</v>
      </c>
      <c r="C36" s="4">
        <v>1</v>
      </c>
      <c r="D36" s="4" t="s">
        <v>51</v>
      </c>
      <c r="E36" s="19" t="s">
        <v>75</v>
      </c>
      <c r="F36" s="19" t="s">
        <v>37</v>
      </c>
      <c r="G36" s="22" t="s">
        <v>52</v>
      </c>
      <c r="H36" s="19"/>
    </row>
    <row r="37" spans="2:8">
      <c r="B37" s="5">
        <f t="shared" si="0"/>
        <v>18</v>
      </c>
      <c r="C37" s="5">
        <v>1</v>
      </c>
      <c r="D37" s="5" t="s">
        <v>53</v>
      </c>
      <c r="E37" s="20" t="s">
        <v>76</v>
      </c>
      <c r="F37" s="20" t="s">
        <v>37</v>
      </c>
      <c r="G37" s="20" t="s">
        <v>54</v>
      </c>
      <c r="H37" s="20"/>
    </row>
    <row r="38" spans="2:8">
      <c r="B38" s="4">
        <f t="shared" si="0"/>
        <v>19</v>
      </c>
      <c r="C38" s="4">
        <v>2</v>
      </c>
      <c r="D38" s="4" t="s">
        <v>55</v>
      </c>
      <c r="E38" s="19" t="s">
        <v>77</v>
      </c>
      <c r="F38" s="19" t="s">
        <v>37</v>
      </c>
      <c r="G38" s="19" t="s">
        <v>56</v>
      </c>
      <c r="H38" s="19"/>
    </row>
    <row r="39" spans="2:8">
      <c r="B39" s="5">
        <f t="shared" si="0"/>
        <v>20</v>
      </c>
      <c r="C39" s="5">
        <v>1</v>
      </c>
      <c r="D39" s="5" t="s">
        <v>57</v>
      </c>
      <c r="E39" s="20" t="s">
        <v>78</v>
      </c>
      <c r="F39" s="20" t="s">
        <v>37</v>
      </c>
      <c r="G39" s="20" t="s">
        <v>58</v>
      </c>
      <c r="H39" s="20"/>
    </row>
    <row r="40" spans="2:8">
      <c r="B40" s="4">
        <f t="shared" si="0"/>
        <v>21</v>
      </c>
      <c r="C40" s="4">
        <v>1</v>
      </c>
      <c r="D40" s="4" t="s">
        <v>59</v>
      </c>
      <c r="E40" s="19" t="s">
        <v>60</v>
      </c>
      <c r="F40" s="19" t="s">
        <v>11</v>
      </c>
      <c r="G40" s="19" t="s">
        <v>61</v>
      </c>
      <c r="H40" s="19"/>
    </row>
    <row r="41" spans="2:8" ht="6.95" customHeight="1">
      <c r="B41" s="9"/>
      <c r="C41" s="9"/>
      <c r="D41" s="9"/>
      <c r="E41" s="8"/>
      <c r="F41" s="8"/>
      <c r="G41" s="12"/>
      <c r="H41" s="8"/>
    </row>
    <row r="43" spans="2:8">
      <c r="B43"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4"/>
      <c r="C45" s="35"/>
      <c r="D45" s="35"/>
      <c r="E45" s="35"/>
      <c r="F45" s="35"/>
      <c r="G45" s="35"/>
      <c r="H45" s="35"/>
    </row>
  </sheetData>
  <mergeCells count="3">
    <mergeCell ref="B45:H45"/>
    <mergeCell ref="B12:F12"/>
    <mergeCell ref="E2:H3"/>
  </mergeCells>
  <phoneticPr fontId="29"/>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2022-11-04T05:46:02Z</dcterms:modified>
</cp:coreProperties>
</file>