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30" yWindow="6405" windowWidth="23970" windowHeight="7080"/>
  </bookViews>
  <sheets>
    <sheet name="Vishay BoM" sheetId="1" r:id="rId1"/>
  </sheets>
  <definedNames>
    <definedName name="_xlnm.Print_Area" localSheetId="0">'Vishay BoM'!$B$1:$H$66</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8" i="1" l="1"/>
  <c r="B66" i="1"/>
</calcChain>
</file>

<file path=xl/sharedStrings.xml><?xml version="1.0" encoding="utf-8"?>
<sst xmlns="http://schemas.openxmlformats.org/spreadsheetml/2006/main" count="212" uniqueCount="135">
  <si>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</si>
  <si>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</si>
  <si>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</si>
  <si>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</si>
  <si>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</si>
  <si>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</si>
  <si>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</si>
  <si>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</si>
  <si>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</si>
  <si>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</si>
  <si>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</si>
  <si>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</si>
  <si>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</si>
  <si>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</si>
  <si>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</si>
  <si>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Capacitor, multi pattern, SM 1210 to E case + F THole</t>
  </si>
  <si>
    <t>Std</t>
  </si>
  <si>
    <t>Engineering Only</t>
  </si>
  <si>
    <t>open Multi sizes</t>
  </si>
  <si>
    <t>Option</t>
  </si>
  <si>
    <t>CAP Al Electrolytic 47µF ±20% 80V Radial Can SMD 125°C</t>
  </si>
  <si>
    <t>VISHAY</t>
  </si>
  <si>
    <t>MAL214699704E3</t>
  </si>
  <si>
    <t>AEC-Q, Automotovie, High Temperature, Low Impedance, Vibration Proof, High Reliabitily (10.0mm x 10.0mm x 12.00mm)</t>
  </si>
  <si>
    <t>C2, C3</t>
  </si>
  <si>
    <t>Capacitor, Ceramic, 2.2uF, 1210, 100V, X7R, 10%</t>
  </si>
  <si>
    <t xml:space="preserve">VJ….W1BC Basic Commodity Series  </t>
  </si>
  <si>
    <t>C4</t>
  </si>
  <si>
    <t>Capacitor, Ceramic, 0.01uF, 0603, 25V, X5R, 20%</t>
  </si>
  <si>
    <t>C5</t>
  </si>
  <si>
    <t>Capacitor, Ceramic, 0.1uF, 0603, 10V, X7R, 10%</t>
  </si>
  <si>
    <t>CAP MLCC 0.1µF ±10% 50V X7R 0603 SMD</t>
  </si>
  <si>
    <t>C6</t>
  </si>
  <si>
    <t>Capacitor, Ceramic, 4700pF, 0603, 25V, X5R, 20%</t>
  </si>
  <si>
    <t>CAP MLCC 4700pF ±10% 25V X7R 0603 SMD</t>
  </si>
  <si>
    <t>C7</t>
  </si>
  <si>
    <t>Capacitor, Ceramic, open, 0603, 25V, X5R, 20%</t>
  </si>
  <si>
    <t>C8, C9</t>
  </si>
  <si>
    <t>Capacitor, Ceramic, 47uF, 1210, 10V, X5R, 20%</t>
  </si>
  <si>
    <t>D1</t>
  </si>
  <si>
    <t>Diode, Schottky, 60V, 3A</t>
  </si>
  <si>
    <t>Diodes, Inc</t>
  </si>
  <si>
    <t>B360B-13-F</t>
  </si>
  <si>
    <t>Diode - Power Rectifier Schottky 60V 3A Vf~0.54V SlimSMAW (DO-221AD)</t>
  </si>
  <si>
    <t>L1</t>
  </si>
  <si>
    <t>Coilcraft</t>
  </si>
  <si>
    <t>MSS1048- 103MLB</t>
  </si>
  <si>
    <t>IND 10µH ±20% 6.4A Isat 5.4A Idc 48.4mΩ SMD 125°C</t>
  </si>
  <si>
    <t>IND 10µH ±20% 9A Isat 5.2A Idc 56mΩ SMD 125°C</t>
  </si>
  <si>
    <t>IND 10µH ±20% 5.2A Isat 5.1A Idc 50mΩ SMD 155°C</t>
  </si>
  <si>
    <t>R1</t>
  </si>
  <si>
    <t>Resistor, Chip, 30.1k Ohm, 0603, 1/16W, 1%</t>
  </si>
  <si>
    <t>RES 30.1kΩ ±1% 1/10W 0603 ±100ppm/°C SMD Thick Film</t>
  </si>
  <si>
    <t>CRCW060330K1FKEA</t>
  </si>
  <si>
    <t>CRCW e3 Standard Chip Resistor AEC-Q200</t>
  </si>
  <si>
    <t>R2</t>
  </si>
  <si>
    <t>Resistor, Chip, 124k Ohm, 0603, 1/16W, 1%</t>
  </si>
  <si>
    <t>RES 124kΩ ±1% 1/10W 0603 ±100ppm/°C SMD Thick Film</t>
  </si>
  <si>
    <t>CRCW0603124KFKEA</t>
  </si>
  <si>
    <t>R3</t>
  </si>
  <si>
    <t>Resistor, Chip, 412k Ohm, 0603, 1/16W, 1%</t>
  </si>
  <si>
    <t>RES 412kΩ ±1% 1/10W 0603 ±100ppm/°C SMD Thick Film</t>
  </si>
  <si>
    <t>CRCW0603412KFKEA</t>
  </si>
  <si>
    <t>R4</t>
  </si>
  <si>
    <t>Resistor, Chip, 20.0k Ohm, 0603, 1/16W, 1%</t>
  </si>
  <si>
    <t>RES 20kΩ ±1% 1/10W 0603 ±100ppm/°C SMD Thick Film</t>
  </si>
  <si>
    <t>CRCW060320K0FKEA</t>
  </si>
  <si>
    <t>R5</t>
  </si>
  <si>
    <t>Resistor, Chip, 51 Ohm, 0603, 1/16W, 1%</t>
  </si>
  <si>
    <t>RES 51Ω ±1% 1/10W 0603 ±100ppm/°C SMD Thick Film</t>
  </si>
  <si>
    <t>CRCW060351R0FKEA</t>
  </si>
  <si>
    <t>R6</t>
  </si>
  <si>
    <t>Resistor, Chip, 31.6k Ohm, 0603, 1/16W, 1%</t>
  </si>
  <si>
    <t>RES 31.6kΩ ±1% 1/10W 0603 ±100ppm/°C SMD Thick Film</t>
  </si>
  <si>
    <t>CRCW060331K6FKEA</t>
  </si>
  <si>
    <t>R7</t>
  </si>
  <si>
    <t>Resistor, Chip, 10.0k Ohm, 0603, 1/16W, 1%</t>
  </si>
  <si>
    <t>RES 10kΩ ±1% 1/10W 0603 ±100ppm/°C SMD Thick Film</t>
  </si>
  <si>
    <t>CRCW060310K0FKEA</t>
  </si>
  <si>
    <t>U1</t>
  </si>
  <si>
    <t>TI</t>
  </si>
  <si>
    <t>Inductor, SMT, 10uH, 4.32A, 26 mohm, 0.402 x 0.394 inch</t>
  </si>
  <si>
    <t>TPS54260-Q1_AECQ</t>
  </si>
  <si>
    <t>AEC-Q</t>
  </si>
  <si>
    <t>Automotive 3.5V to 60V Input, 2.5A Step-Down Converter with Eco-mode™ in HVSSOP package</t>
  </si>
  <si>
    <t>TPS54260QDGQRQ1</t>
  </si>
  <si>
    <t>IC, Buck Switching Regulator, Adjustable, with Control Scheme, 1 Output, 2.5A, 10-PowerTFSOP, 10-MSOP (0.118", 3.00mm Width), Automotive, AEC-Q101</t>
  </si>
  <si>
    <t>IHLP3232DZER100M1A</t>
  </si>
  <si>
    <t>AEC-Q, Automotive, Low DCR Series, Shielded (8.0mm x 8.0mm x 4.00mm)</t>
  </si>
  <si>
    <t>IHLP3232DZER100M5A</t>
  </si>
  <si>
    <t>AEC-Q, Automotive, High Temperature (155°C) Series, Shielded (8.0mm x 8.0mm x 4.00mm)</t>
  </si>
  <si>
    <t>IHLP3232DZER100MA1</t>
  </si>
  <si>
    <t>AEC-Q, Automotive, High Saturation Series, Shielded (8.0mm x 8.0mm x 4.00mm)</t>
  </si>
  <si>
    <t>VSS8D3M6HM3/H</t>
  </si>
  <si>
    <t>AEC-Q101, eSMP, Single Configuration, SMD, 175°C (Tj), SOD-128 compatible, TMBS, RoHS, H/F</t>
  </si>
  <si>
    <t>Diode - Power Rectifier Schottky 60V 2.5A Vf~0.54V SlimSMA (DO-221AC)</t>
  </si>
  <si>
    <t>VSSAF3M6HM3/H</t>
  </si>
  <si>
    <t>AEC-Q101, eSMP, Single Configuration, SMD, 175°C (Tj), TMBS, RoHS, H/F</t>
  </si>
  <si>
    <t>Diode - Power Rectifier Schottky 60V 3A Vf~0.54V SMF (DO-219AB)</t>
  </si>
  <si>
    <t>V3F6HM3/H</t>
  </si>
  <si>
    <t>AEC-Q101, eSMP, Single Configuration, SMD, 150°C (Tj), SOD-123W Compatible, TMBS, RoHS, H/F</t>
  </si>
  <si>
    <t>CAP Tantalum 47µF ±10% 10V C-case 6032-28 125°C</t>
  </si>
  <si>
    <t>TP3C476K010C0300AS</t>
  </si>
  <si>
    <t>AEC-Q, Molded, TANTAMOUNT, High Performance,  (6.0mm x 3.2mm x 2.80mm)</t>
  </si>
  <si>
    <t>Option (V &lt; 7V)</t>
  </si>
  <si>
    <t>CAP Tantalum 100µF ±10% 10V D-case 7343-31 125°C</t>
  </si>
  <si>
    <t>TP3D107K010C0150AS</t>
  </si>
  <si>
    <t>AEC-Q, Molded, TANTAMOUNT, High Performance,  (7.3mm x 4.3mm x 3.10mm)</t>
  </si>
  <si>
    <t>Option x1 (V &lt; 7V)</t>
  </si>
  <si>
    <t>CAP MLCC 47µF ±10% 10V X7R 1210 SMD</t>
  </si>
  <si>
    <t>VJ1210Y476KXQTW1BC</t>
  </si>
  <si>
    <t>GA0603Y104KXAAP31G</t>
  </si>
  <si>
    <t>GA….31G Automotive Series AEC-Q</t>
  </si>
  <si>
    <t>GA0603Y472KXXAC31G</t>
  </si>
  <si>
    <t>CAP MLCC 0.01µF ±10% 25V X7R 0603 SMD</t>
  </si>
  <si>
    <t>GA0603Y103KXXAC31G</t>
  </si>
  <si>
    <t>CAP Polymer 100µF ±20% 10V D-case 7343-31 125°C</t>
  </si>
  <si>
    <t>T51D107M010C0040</t>
  </si>
  <si>
    <t>AEC-Q, vPolyTan, Molded, High Performance, Automotive Grade SMD 2917</t>
  </si>
  <si>
    <t>Option x1</t>
  </si>
  <si>
    <t>CAP Tantalum 4.7µF ±10% 50V D-case 7343-31 125°C</t>
  </si>
  <si>
    <t>TP3D475K050C0300AS</t>
  </si>
  <si>
    <t>CAP Tantalum 4.7µF ±10% 25V C-case 6032-28 125°C</t>
  </si>
  <si>
    <t>TP3C475K025E0525AS</t>
  </si>
  <si>
    <t>Option x1 (V &lt; 33V)</t>
  </si>
  <si>
    <t>Option x1 (V &lt; 17V)</t>
  </si>
  <si>
    <t>CAP Hybrid Conductive Polymer Aluminum 47µF ±20% 80V Radial Can SMD 125°C</t>
  </si>
  <si>
    <t>MAL218397702E3</t>
  </si>
  <si>
    <t>Low Impedance, Very Low ESR and High Ripple Current, High Voltages up to 80V, High Temperature (10.0mm x 10.0mm x 10.50mm)</t>
  </si>
  <si>
    <t>リファレンス回路リンク</t>
  </si>
  <si>
    <t>リファレンス回路掲載ページ</t>
  </si>
  <si>
    <t>ネクスティ問合せ</t>
  </si>
  <si>
    <t>https://www.e-nexty.com/inquiries/new</t>
  </si>
  <si>
    <t>P13-P14</t>
    <phoneticPr fontId="29"/>
  </si>
  <si>
    <t>https://www.ti.com/jp/lit/ug/slvu372/slvu372.pdf?ts=1671166701881&amp;ref_url=https%253A%252F%252Fwww.ti.com%252Fproduct%252Fja-jp%252FTPS54260-Q1</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</si>
</sst>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55" totalsRowShown="0" headerRowDxfId="8" dataDxfId="7">
  <autoFilter ref="B14:H55"/>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jp/lit/ug/slvu372/slvu372.pdf?ts=1671166701881&amp;ref_url=https%253A%252F%252Fwww.ti.com%252Fproduct%252Fja-jp%252FTPS54260-Q1"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66"/>
  <sheetViews>
    <sheetView showGridLines="0" tabSelected="1" zoomScale="90" zoomScaleNormal="90" workbookViewId="0">
      <pane xSplit="1" ySplit="14" topLeftCell="B15" activePane="bottomRight" state="frozen"/>
      <selection pane="topRight" activeCell="B1" sqref="B1"/>
      <selection pane="bottomLeft" activeCell="A12" sqref="A12"/>
      <selection pane="bottomRight"/>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82</v>
      </c>
      <c r="F6" s="34"/>
      <c r="G6" s="34"/>
      <c r="H6" s="6"/>
    </row>
    <row r="7" spans="2:8" ht="15" customHeight="1">
      <c r="B7" s="7"/>
      <c r="C7" s="7"/>
      <c r="D7" s="5" t="s">
        <v>8</v>
      </c>
      <c r="E7" s="33" t="s">
        <v>84</v>
      </c>
      <c r="F7" s="33"/>
      <c r="G7" s="33"/>
      <c r="H7" s="7"/>
    </row>
    <row r="8" spans="2:8" ht="15" customHeight="1">
      <c r="B8" s="7"/>
      <c r="C8" s="7"/>
      <c r="D8" s="5" t="s">
        <v>10</v>
      </c>
      <c r="E8" s="35" t="s">
        <v>83</v>
      </c>
      <c r="F8" s="35"/>
      <c r="G8" s="35"/>
      <c r="H8" s="7"/>
    </row>
    <row r="9" spans="2:8" ht="15" customHeight="1">
      <c r="B9" s="7"/>
      <c r="C9" s="7"/>
      <c r="D9" s="5" t="s">
        <v>129</v>
      </c>
      <c r="E9" s="28" t="s">
        <v>134</v>
      </c>
      <c r="F9" s="27"/>
      <c r="G9" s="27"/>
      <c r="H9" s="7"/>
    </row>
    <row r="10" spans="2:8" ht="15" customHeight="1">
      <c r="B10" s="7"/>
      <c r="C10" s="7"/>
      <c r="D10" s="5" t="s">
        <v>130</v>
      </c>
      <c r="E10" s="27" t="s">
        <v>133</v>
      </c>
      <c r="F10" s="27"/>
      <c r="G10" s="27"/>
      <c r="H10" s="7"/>
    </row>
    <row r="11" spans="2:8" ht="15" customHeight="1">
      <c r="B11" s="7"/>
      <c r="C11" s="7"/>
      <c r="D11" s="5" t="s">
        <v>131</v>
      </c>
      <c r="E11" s="28" t="s">
        <v>132</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19">
        <v>1</v>
      </c>
      <c r="C15" s="19">
        <v>0</v>
      </c>
      <c r="D15" s="22" t="s">
        <v>14</v>
      </c>
      <c r="E15" s="20" t="s">
        <v>15</v>
      </c>
      <c r="F15" s="20" t="s">
        <v>16</v>
      </c>
      <c r="G15" s="20" t="s">
        <v>17</v>
      </c>
      <c r="H15" s="21" t="s">
        <v>18</v>
      </c>
    </row>
    <row r="16" spans="2:8" ht="15" customHeight="1">
      <c r="B16" s="19"/>
      <c r="C16" s="19"/>
      <c r="D16" s="19" t="s">
        <v>19</v>
      </c>
      <c r="E16" s="20" t="s">
        <v>20</v>
      </c>
      <c r="F16" s="20" t="s">
        <v>21</v>
      </c>
      <c r="G16" s="20" t="s">
        <v>22</v>
      </c>
      <c r="H16" s="21" t="s">
        <v>23</v>
      </c>
    </row>
    <row r="17" spans="2:8">
      <c r="B17" s="19"/>
      <c r="C17" s="19"/>
      <c r="D17" s="19" t="s">
        <v>19</v>
      </c>
      <c r="E17" s="20" t="s">
        <v>126</v>
      </c>
      <c r="F17" s="20" t="s">
        <v>21</v>
      </c>
      <c r="G17" s="20" t="s">
        <v>127</v>
      </c>
      <c r="H17" s="21" t="s">
        <v>128</v>
      </c>
    </row>
    <row r="18" spans="2:8">
      <c r="B18" s="23">
        <v>2</v>
      </c>
      <c r="C18" s="23">
        <v>2</v>
      </c>
      <c r="D18" s="24" t="s">
        <v>24</v>
      </c>
      <c r="E18" s="25" t="s">
        <v>25</v>
      </c>
      <c r="F18" s="25" t="s">
        <v>16</v>
      </c>
      <c r="G18" s="25" t="s">
        <v>16</v>
      </c>
      <c r="H18" s="26"/>
    </row>
    <row r="19" spans="2:8">
      <c r="B19" s="23"/>
      <c r="C19" s="23"/>
      <c r="D19" s="23" t="s">
        <v>124</v>
      </c>
      <c r="E19" s="25" t="s">
        <v>120</v>
      </c>
      <c r="F19" s="25" t="s">
        <v>21</v>
      </c>
      <c r="G19" s="25" t="s">
        <v>121</v>
      </c>
      <c r="H19" s="26" t="s">
        <v>107</v>
      </c>
    </row>
    <row r="20" spans="2:8">
      <c r="B20" s="23"/>
      <c r="C20" s="23"/>
      <c r="D20" s="23" t="s">
        <v>125</v>
      </c>
      <c r="E20" s="25" t="s">
        <v>122</v>
      </c>
      <c r="F20" s="25" t="s">
        <v>21</v>
      </c>
      <c r="G20" s="25" t="s">
        <v>123</v>
      </c>
      <c r="H20" s="26" t="s">
        <v>103</v>
      </c>
    </row>
    <row r="21" spans="2:8">
      <c r="B21" s="19">
        <v>3</v>
      </c>
      <c r="C21" s="19">
        <v>1</v>
      </c>
      <c r="D21" s="22" t="s">
        <v>27</v>
      </c>
      <c r="E21" s="20" t="s">
        <v>28</v>
      </c>
      <c r="F21" s="20" t="s">
        <v>16</v>
      </c>
      <c r="G21" s="20" t="s">
        <v>16</v>
      </c>
      <c r="H21" s="21"/>
    </row>
    <row r="22" spans="2:8">
      <c r="B22" s="19"/>
      <c r="C22" s="19"/>
      <c r="D22" s="19" t="s">
        <v>19</v>
      </c>
      <c r="E22" s="20" t="s">
        <v>114</v>
      </c>
      <c r="F22" s="20" t="s">
        <v>21</v>
      </c>
      <c r="G22" s="20" t="s">
        <v>115</v>
      </c>
      <c r="H22" s="21" t="s">
        <v>112</v>
      </c>
    </row>
    <row r="23" spans="2:8">
      <c r="B23" s="23">
        <v>4</v>
      </c>
      <c r="C23" s="23">
        <v>1</v>
      </c>
      <c r="D23" s="24" t="s">
        <v>29</v>
      </c>
      <c r="E23" s="25" t="s">
        <v>30</v>
      </c>
      <c r="F23" s="25" t="s">
        <v>16</v>
      </c>
      <c r="G23" s="25" t="s">
        <v>16</v>
      </c>
      <c r="H23" s="26"/>
    </row>
    <row r="24" spans="2:8" ht="15" customHeight="1">
      <c r="B24" s="23"/>
      <c r="C24" s="23"/>
      <c r="D24" s="23" t="s">
        <v>19</v>
      </c>
      <c r="E24" s="25" t="s">
        <v>31</v>
      </c>
      <c r="F24" s="25" t="s">
        <v>21</v>
      </c>
      <c r="G24" s="25" t="s">
        <v>111</v>
      </c>
      <c r="H24" s="26" t="s">
        <v>112</v>
      </c>
    </row>
    <row r="25" spans="2:8" ht="15" customHeight="1">
      <c r="B25" s="19">
        <v>5</v>
      </c>
      <c r="C25" s="19">
        <v>1</v>
      </c>
      <c r="D25" s="22" t="s">
        <v>32</v>
      </c>
      <c r="E25" s="20" t="s">
        <v>33</v>
      </c>
      <c r="F25" s="20" t="s">
        <v>16</v>
      </c>
      <c r="G25" s="20" t="s">
        <v>16</v>
      </c>
      <c r="H25" s="21"/>
    </row>
    <row r="26" spans="2:8" ht="15" customHeight="1">
      <c r="B26" s="19"/>
      <c r="C26" s="19"/>
      <c r="D26" s="19" t="s">
        <v>19</v>
      </c>
      <c r="E26" s="20" t="s">
        <v>34</v>
      </c>
      <c r="F26" s="20" t="s">
        <v>21</v>
      </c>
      <c r="G26" s="20" t="s">
        <v>113</v>
      </c>
      <c r="H26" s="21" t="s">
        <v>112</v>
      </c>
    </row>
    <row r="27" spans="2:8" ht="15" customHeight="1">
      <c r="B27" s="23">
        <v>6</v>
      </c>
      <c r="C27" s="23">
        <v>0</v>
      </c>
      <c r="D27" s="24" t="s">
        <v>35</v>
      </c>
      <c r="E27" s="25" t="s">
        <v>36</v>
      </c>
      <c r="F27" s="25" t="s">
        <v>16</v>
      </c>
      <c r="G27" s="25" t="s">
        <v>16</v>
      </c>
      <c r="H27" s="26"/>
    </row>
    <row r="28" spans="2:8" ht="15" customHeight="1">
      <c r="B28" s="19">
        <v>7</v>
      </c>
      <c r="C28" s="19">
        <v>2</v>
      </c>
      <c r="D28" s="22" t="s">
        <v>37</v>
      </c>
      <c r="E28" s="20" t="s">
        <v>38</v>
      </c>
      <c r="F28" s="20" t="s">
        <v>16</v>
      </c>
      <c r="G28" s="20" t="s">
        <v>16</v>
      </c>
      <c r="H28" s="21"/>
    </row>
    <row r="29" spans="2:8" ht="15" customHeight="1">
      <c r="B29" s="19"/>
      <c r="C29" s="19"/>
      <c r="D29" s="19" t="s">
        <v>119</v>
      </c>
      <c r="E29" s="20" t="s">
        <v>116</v>
      </c>
      <c r="F29" s="20" t="s">
        <v>21</v>
      </c>
      <c r="G29" s="20" t="s">
        <v>117</v>
      </c>
      <c r="H29" s="21" t="s">
        <v>118</v>
      </c>
    </row>
    <row r="30" spans="2:8" ht="15" customHeight="1">
      <c r="B30" s="19"/>
      <c r="C30" s="19"/>
      <c r="D30" s="19" t="s">
        <v>104</v>
      </c>
      <c r="E30" s="20" t="s">
        <v>101</v>
      </c>
      <c r="F30" s="20" t="s">
        <v>21</v>
      </c>
      <c r="G30" s="20" t="s">
        <v>102</v>
      </c>
      <c r="H30" s="21" t="s">
        <v>103</v>
      </c>
    </row>
    <row r="31" spans="2:8" ht="15" customHeight="1">
      <c r="B31" s="19"/>
      <c r="C31" s="19"/>
      <c r="D31" s="22" t="s">
        <v>108</v>
      </c>
      <c r="E31" s="20" t="s">
        <v>105</v>
      </c>
      <c r="F31" s="20" t="s">
        <v>21</v>
      </c>
      <c r="G31" s="20" t="s">
        <v>106</v>
      </c>
      <c r="H31" s="21" t="s">
        <v>107</v>
      </c>
    </row>
    <row r="32" spans="2:8" ht="15" customHeight="1">
      <c r="B32" s="19"/>
      <c r="C32" s="19"/>
      <c r="D32" s="19" t="s">
        <v>19</v>
      </c>
      <c r="E32" s="20" t="s">
        <v>109</v>
      </c>
      <c r="F32" s="20" t="s">
        <v>21</v>
      </c>
      <c r="G32" s="20" t="s">
        <v>110</v>
      </c>
      <c r="H32" s="21" t="s">
        <v>26</v>
      </c>
    </row>
    <row r="33" spans="2:8" ht="15" customHeight="1">
      <c r="B33" s="23">
        <v>8</v>
      </c>
      <c r="C33" s="23">
        <v>1</v>
      </c>
      <c r="D33" s="24" t="s">
        <v>39</v>
      </c>
      <c r="E33" s="25" t="s">
        <v>40</v>
      </c>
      <c r="F33" s="25" t="s">
        <v>41</v>
      </c>
      <c r="G33" s="25" t="s">
        <v>42</v>
      </c>
      <c r="H33" s="26"/>
    </row>
    <row r="34" spans="2:8" ht="15" customHeight="1">
      <c r="B34" s="23"/>
      <c r="C34" s="23"/>
      <c r="D34" s="23" t="s">
        <v>19</v>
      </c>
      <c r="E34" s="25" t="s">
        <v>43</v>
      </c>
      <c r="F34" s="25" t="s">
        <v>21</v>
      </c>
      <c r="G34" s="25" t="s">
        <v>93</v>
      </c>
      <c r="H34" s="26" t="s">
        <v>94</v>
      </c>
    </row>
    <row r="35" spans="2:8" ht="15" customHeight="1">
      <c r="B35" s="23"/>
      <c r="C35" s="23"/>
      <c r="D35" s="23" t="s">
        <v>19</v>
      </c>
      <c r="E35" s="25" t="s">
        <v>95</v>
      </c>
      <c r="F35" s="25" t="s">
        <v>21</v>
      </c>
      <c r="G35" s="25" t="s">
        <v>96</v>
      </c>
      <c r="H35" s="26" t="s">
        <v>97</v>
      </c>
    </row>
    <row r="36" spans="2:8" ht="15" customHeight="1">
      <c r="B36" s="23"/>
      <c r="C36" s="23"/>
      <c r="D36" s="23" t="s">
        <v>19</v>
      </c>
      <c r="E36" s="25" t="s">
        <v>98</v>
      </c>
      <c r="F36" s="25" t="s">
        <v>21</v>
      </c>
      <c r="G36" s="25" t="s">
        <v>99</v>
      </c>
      <c r="H36" s="26" t="s">
        <v>100</v>
      </c>
    </row>
    <row r="37" spans="2:8" ht="15" customHeight="1">
      <c r="B37" s="19">
        <v>9</v>
      </c>
      <c r="C37" s="19">
        <v>1</v>
      </c>
      <c r="D37" s="22" t="s">
        <v>44</v>
      </c>
      <c r="E37" s="20" t="s">
        <v>81</v>
      </c>
      <c r="F37" s="20" t="s">
        <v>45</v>
      </c>
      <c r="G37" s="20" t="s">
        <v>46</v>
      </c>
      <c r="H37" s="21"/>
    </row>
    <row r="38" spans="2:8" ht="15" customHeight="1">
      <c r="B38" s="19"/>
      <c r="C38" s="19"/>
      <c r="D38" s="19" t="s">
        <v>19</v>
      </c>
      <c r="E38" s="20" t="s">
        <v>47</v>
      </c>
      <c r="F38" s="20" t="s">
        <v>21</v>
      </c>
      <c r="G38" s="20" t="s">
        <v>87</v>
      </c>
      <c r="H38" s="21" t="s">
        <v>88</v>
      </c>
    </row>
    <row r="39" spans="2:8" ht="15" customHeight="1">
      <c r="B39" s="19"/>
      <c r="C39" s="19"/>
      <c r="D39" s="19" t="s">
        <v>19</v>
      </c>
      <c r="E39" s="20" t="s">
        <v>48</v>
      </c>
      <c r="F39" s="20" t="s">
        <v>21</v>
      </c>
      <c r="G39" s="20" t="s">
        <v>91</v>
      </c>
      <c r="H39" s="21" t="s">
        <v>92</v>
      </c>
    </row>
    <row r="40" spans="2:8" ht="15" customHeight="1">
      <c r="B40" s="19"/>
      <c r="C40" s="19"/>
      <c r="D40" s="19" t="s">
        <v>19</v>
      </c>
      <c r="E40" s="20" t="s">
        <v>49</v>
      </c>
      <c r="F40" s="20" t="s">
        <v>21</v>
      </c>
      <c r="G40" s="20" t="s">
        <v>89</v>
      </c>
      <c r="H40" s="21" t="s">
        <v>90</v>
      </c>
    </row>
    <row r="41" spans="2:8" ht="15" customHeight="1">
      <c r="B41" s="23">
        <v>10</v>
      </c>
      <c r="C41" s="23">
        <v>1</v>
      </c>
      <c r="D41" s="24" t="s">
        <v>50</v>
      </c>
      <c r="E41" s="25" t="s">
        <v>51</v>
      </c>
      <c r="F41" s="25" t="s">
        <v>16</v>
      </c>
      <c r="G41" s="25" t="s">
        <v>16</v>
      </c>
      <c r="H41" s="26"/>
    </row>
    <row r="42" spans="2:8" ht="15" customHeight="1">
      <c r="B42" s="23"/>
      <c r="C42" s="23"/>
      <c r="D42" s="23" t="s">
        <v>19</v>
      </c>
      <c r="E42" s="25" t="s">
        <v>52</v>
      </c>
      <c r="F42" s="25" t="s">
        <v>21</v>
      </c>
      <c r="G42" s="25" t="s">
        <v>53</v>
      </c>
      <c r="H42" s="26" t="s">
        <v>54</v>
      </c>
    </row>
    <row r="43" spans="2:8" ht="15" customHeight="1">
      <c r="B43" s="19">
        <v>11</v>
      </c>
      <c r="C43" s="19">
        <v>1</v>
      </c>
      <c r="D43" s="22" t="s">
        <v>55</v>
      </c>
      <c r="E43" s="20" t="s">
        <v>56</v>
      </c>
      <c r="F43" s="20" t="s">
        <v>16</v>
      </c>
      <c r="G43" s="20" t="s">
        <v>16</v>
      </c>
      <c r="H43" s="21"/>
    </row>
    <row r="44" spans="2:8" ht="15" customHeight="1">
      <c r="B44" s="19"/>
      <c r="C44" s="19"/>
      <c r="D44" s="19" t="s">
        <v>19</v>
      </c>
      <c r="E44" s="20" t="s">
        <v>57</v>
      </c>
      <c r="F44" s="20" t="s">
        <v>21</v>
      </c>
      <c r="G44" s="20" t="s">
        <v>58</v>
      </c>
      <c r="H44" s="21" t="s">
        <v>54</v>
      </c>
    </row>
    <row r="45" spans="2:8" ht="15" customHeight="1">
      <c r="B45" s="23">
        <v>12</v>
      </c>
      <c r="C45" s="23">
        <v>1</v>
      </c>
      <c r="D45" s="24" t="s">
        <v>59</v>
      </c>
      <c r="E45" s="25" t="s">
        <v>60</v>
      </c>
      <c r="F45" s="25" t="s">
        <v>16</v>
      </c>
      <c r="G45" s="25" t="s">
        <v>16</v>
      </c>
      <c r="H45" s="26"/>
    </row>
    <row r="46" spans="2:8" ht="15" customHeight="1">
      <c r="B46" s="23"/>
      <c r="C46" s="23"/>
      <c r="D46" s="23" t="s">
        <v>19</v>
      </c>
      <c r="E46" s="25" t="s">
        <v>61</v>
      </c>
      <c r="F46" s="25" t="s">
        <v>21</v>
      </c>
      <c r="G46" s="25" t="s">
        <v>62</v>
      </c>
      <c r="H46" s="26" t="s">
        <v>54</v>
      </c>
    </row>
    <row r="47" spans="2:8" ht="15" customHeight="1">
      <c r="B47" s="19">
        <v>13</v>
      </c>
      <c r="C47" s="19">
        <v>1</v>
      </c>
      <c r="D47" s="22" t="s">
        <v>63</v>
      </c>
      <c r="E47" s="20" t="s">
        <v>64</v>
      </c>
      <c r="F47" s="20" t="s">
        <v>16</v>
      </c>
      <c r="G47" s="20" t="s">
        <v>16</v>
      </c>
      <c r="H47" s="21"/>
    </row>
    <row r="48" spans="2:8" ht="15" customHeight="1">
      <c r="B48" s="19"/>
      <c r="C48" s="19"/>
      <c r="D48" s="19" t="s">
        <v>19</v>
      </c>
      <c r="E48" s="20" t="s">
        <v>65</v>
      </c>
      <c r="F48" s="20" t="s">
        <v>21</v>
      </c>
      <c r="G48" s="20" t="s">
        <v>66</v>
      </c>
      <c r="H48" s="21" t="s">
        <v>54</v>
      </c>
    </row>
    <row r="49" spans="2:8" ht="15" customHeight="1">
      <c r="B49" s="23">
        <v>14</v>
      </c>
      <c r="C49" s="23">
        <v>1</v>
      </c>
      <c r="D49" s="24" t="s">
        <v>67</v>
      </c>
      <c r="E49" s="25" t="s">
        <v>68</v>
      </c>
      <c r="F49" s="25" t="s">
        <v>16</v>
      </c>
      <c r="G49" s="25" t="s">
        <v>16</v>
      </c>
      <c r="H49" s="26"/>
    </row>
    <row r="50" spans="2:8" ht="15" customHeight="1">
      <c r="B50" s="23"/>
      <c r="C50" s="23"/>
      <c r="D50" s="23" t="s">
        <v>19</v>
      </c>
      <c r="E50" s="25" t="s">
        <v>69</v>
      </c>
      <c r="F50" s="25" t="s">
        <v>21</v>
      </c>
      <c r="G50" s="25" t="s">
        <v>70</v>
      </c>
      <c r="H50" s="26" t="s">
        <v>54</v>
      </c>
    </row>
    <row r="51" spans="2:8" ht="15" customHeight="1">
      <c r="B51" s="19">
        <v>15</v>
      </c>
      <c r="C51" s="19">
        <v>1</v>
      </c>
      <c r="D51" s="22" t="s">
        <v>71</v>
      </c>
      <c r="E51" s="20" t="s">
        <v>72</v>
      </c>
      <c r="F51" s="20" t="s">
        <v>16</v>
      </c>
      <c r="G51" s="20" t="s">
        <v>16</v>
      </c>
      <c r="H51" s="21"/>
    </row>
    <row r="52" spans="2:8" ht="15" customHeight="1">
      <c r="B52" s="19"/>
      <c r="C52" s="19"/>
      <c r="D52" s="19" t="s">
        <v>19</v>
      </c>
      <c r="E52" s="20" t="s">
        <v>73</v>
      </c>
      <c r="F52" s="20" t="s">
        <v>21</v>
      </c>
      <c r="G52" s="20" t="s">
        <v>74</v>
      </c>
      <c r="H52" s="21" t="s">
        <v>54</v>
      </c>
    </row>
    <row r="53" spans="2:8" ht="15" customHeight="1">
      <c r="B53" s="23">
        <v>16</v>
      </c>
      <c r="C53" s="23">
        <v>1</v>
      </c>
      <c r="D53" s="24" t="s">
        <v>75</v>
      </c>
      <c r="E53" s="25" t="s">
        <v>76</v>
      </c>
      <c r="F53" s="25" t="s">
        <v>16</v>
      </c>
      <c r="G53" s="25" t="s">
        <v>16</v>
      </c>
      <c r="H53" s="26"/>
    </row>
    <row r="54" spans="2:8" ht="15" customHeight="1">
      <c r="B54" s="23"/>
      <c r="C54" s="23"/>
      <c r="D54" s="23" t="s">
        <v>19</v>
      </c>
      <c r="E54" s="25" t="s">
        <v>77</v>
      </c>
      <c r="F54" s="25" t="s">
        <v>21</v>
      </c>
      <c r="G54" s="25" t="s">
        <v>78</v>
      </c>
      <c r="H54" s="26" t="s">
        <v>54</v>
      </c>
    </row>
    <row r="55" spans="2:8" ht="15" customHeight="1">
      <c r="B55" s="19">
        <v>17</v>
      </c>
      <c r="C55" s="19">
        <v>1</v>
      </c>
      <c r="D55" s="22" t="s">
        <v>79</v>
      </c>
      <c r="E55" s="20" t="s">
        <v>86</v>
      </c>
      <c r="F55" s="20" t="s">
        <v>80</v>
      </c>
      <c r="G55" s="20" t="s">
        <v>85</v>
      </c>
      <c r="H55" s="21"/>
    </row>
    <row r="56" spans="2:8" ht="6.95" customHeight="1">
      <c r="B56" s="16"/>
      <c r="C56" s="16"/>
      <c r="D56" s="16"/>
      <c r="E56" s="17"/>
      <c r="F56" s="17"/>
      <c r="G56" s="18"/>
      <c r="H56" s="17"/>
    </row>
    <row r="57" spans="2:8" ht="15.75" customHeight="1">
      <c r="B57" s="11"/>
      <c r="C57" s="11"/>
      <c r="D57" s="11"/>
      <c r="E57"/>
      <c r="F57"/>
      <c r="G57"/>
      <c r="H57"/>
    </row>
    <row r="58" spans="2:8">
      <c r="B5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8" s="14"/>
      <c r="D58" s="14"/>
      <c r="E58" s="14"/>
      <c r="F58" s="14"/>
      <c r="G58" s="14"/>
      <c r="H58" s="14"/>
    </row>
    <row r="59" spans="2:8">
      <c r="B59" s="14"/>
      <c r="C59" s="14"/>
      <c r="D59" s="14"/>
      <c r="E59" s="14"/>
      <c r="F59" s="14"/>
      <c r="G59" s="14"/>
      <c r="H59" s="14"/>
    </row>
    <row r="60" spans="2:8" s="10" customFormat="1" ht="45" customHeight="1">
      <c r="B60" s="29" t="s">
        <v>11</v>
      </c>
      <c r="C60" s="29"/>
      <c r="D60" s="29"/>
      <c r="E60" s="29"/>
      <c r="F60" s="29"/>
      <c r="G60" s="29"/>
      <c r="H60" s="29"/>
    </row>
    <row r="61" spans="2:8">
      <c r="B61" s="14"/>
      <c r="C61" s="14"/>
      <c r="D61" s="14"/>
      <c r="E61" s="14"/>
      <c r="F61" s="14"/>
      <c r="G61" s="14"/>
      <c r="H61" s="14"/>
    </row>
    <row r="62" spans="2:8" ht="75" customHeight="1">
      <c r="B62" s="29" t="s">
        <v>12</v>
      </c>
      <c r="C62" s="29"/>
      <c r="D62" s="29"/>
      <c r="E62" s="29"/>
      <c r="F62" s="29"/>
      <c r="G62" s="29"/>
      <c r="H62" s="29"/>
    </row>
    <row r="63" spans="2:8">
      <c r="B63" s="12"/>
      <c r="C63" s="12"/>
      <c r="D63" s="12"/>
      <c r="E63" s="12"/>
      <c r="F63" s="12"/>
      <c r="G63" s="12"/>
      <c r="H63" s="12"/>
    </row>
    <row r="64" spans="2:8">
      <c r="B64" s="30" t="s">
        <v>13</v>
      </c>
      <c r="C64" s="30"/>
      <c r="D64" s="30"/>
      <c r="E64" s="30"/>
      <c r="F64" s="30"/>
      <c r="G64" s="30"/>
      <c r="H64" s="30"/>
    </row>
    <row r="65" spans="2:8">
      <c r="B65" s="14"/>
      <c r="C65" s="14"/>
      <c r="D65" s="14"/>
      <c r="E65" s="14"/>
      <c r="F65" s="14"/>
      <c r="G65" s="14"/>
      <c r="H65" s="14"/>
    </row>
    <row r="66" spans="2:8">
      <c r="B66" s="14" t="str">
        <f ca="1">CONCATENATE("©", YEAR(TODAY())&amp;" ", "Vishay Intertechnology, Inc. All Rights Reserved.")</f>
        <v>©2023 Vishay Intertechnology, Inc. All Rights Reserved.</v>
      </c>
      <c r="C66" s="14"/>
      <c r="D66" s="14"/>
      <c r="E66" s="14"/>
      <c r="F66" s="14"/>
      <c r="G66" s="14"/>
      <c r="H66" s="14"/>
    </row>
  </sheetData>
  <sheetProtection formatCells="0" formatColumns="0" formatRows="0" insertRows="0" deleteRows="0" selectLockedCells="1" sort="0" autoFilter="0"/>
  <mergeCells count="9">
    <mergeCell ref="B62:H62"/>
    <mergeCell ref="B64:H64"/>
    <mergeCell ref="B60:H60"/>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55">
    <cfRule type="expression" dxfId="12" priority="2">
      <formula>SEARCH("Option",INDIRECT("VSH_Solutions[@REFERENCE]"))</formula>
    </cfRule>
  </conditionalFormatting>
  <conditionalFormatting sqref="D15:D55">
    <cfRule type="expression" dxfId="11" priority="1">
      <formula>SEARCH("Option",INDIRECT("VSH_Solutions[@REFERENCE]"))</formula>
    </cfRule>
  </conditionalFormatting>
  <conditionalFormatting sqref="F15:G55">
    <cfRule type="expression" dxfId="10" priority="3">
      <formula>SEARCH("Option",INDIRECT("VSH_Solutions[@REFERENCE]"))</formula>
    </cfRule>
  </conditionalFormatting>
  <conditionalFormatting sqref="H15:H55">
    <cfRule type="expression" dxfId="9" priority="5">
      <formula>SEARCH("Option",INDIRECT("VSH_Solutions[@REFERENCE]"))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2023-01-11T01:15:03Z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