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20230602_追加分\Automotive\"/>
    </mc:Choice>
  </mc:AlternateContent>
  <xr:revisionPtr revIDLastSave="0" documentId="13_ncr:1_{AB012730-437D-48D0-958D-4D79DB5BF079}" xr6:coauthVersionLast="47" xr6:coauthVersionMax="47" xr10:uidLastSave="{00000000-0000-0000-0000-000000000000}"/>
  <bookViews>
    <workbookView xWindow="1365" yWindow="2685" windowWidth="27105" windowHeight="11430" xr2:uid="{00000000-000D-0000-FFFF-FFFF00000000}"/>
  </bookViews>
  <sheets>
    <sheet name="Vishay BoM" sheetId="1" r:id="rId1"/>
  </sheets>
  <definedNames>
    <definedName name="_xlnm.Print_Area" localSheetId="0">'Vishay BoM'!$B$1:$H$38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 r="B38" i="1"/>
</calcChain>
</file>

<file path=xl/sharedStrings.xml><?xml version="1.0" encoding="utf-8"?>
<sst xmlns="http://schemas.openxmlformats.org/spreadsheetml/2006/main" count="82" uniqueCount="59">
  <si>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</si>
  <si>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</si>
  <si>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</si>
  <si>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</si>
  <si>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</si>
  <si>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</si>
  <si>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</si>
  <si>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</si>
  <si>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</si>
  <si>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</si>
  <si>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</si>
  <si>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</si>
  <si>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</si>
  <si>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</si>
  <si>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Automotive Fully Integrated H-Bridge Motor driver, Brushed DC Motor, SO-16 package</t>
  </si>
  <si>
    <t>AEC-Q</t>
  </si>
  <si>
    <t>C1</t>
  </si>
  <si>
    <t>Std</t>
  </si>
  <si>
    <t>C2</t>
  </si>
  <si>
    <t>Cap Al Elec 220uF 35V</t>
  </si>
  <si>
    <t>Cap Cer 33nF 10% 50V X7R 0603</t>
  </si>
  <si>
    <t>R1, R2, R3, R4</t>
  </si>
  <si>
    <t>R5</t>
  </si>
  <si>
    <t>R6</t>
  </si>
  <si>
    <t>Res Thck Film 10k Ohm 1% 0603</t>
  </si>
  <si>
    <t>Res Thck Film 1.5k Ohm 1% 0603</t>
  </si>
  <si>
    <t>U1</t>
  </si>
  <si>
    <t>Res Thck Film 1k Ohm 1% 0805</t>
  </si>
  <si>
    <t>IC, Motor Driver Power MOSFET PWM 16-SO</t>
  </si>
  <si>
    <t>STMicroelectronics</t>
  </si>
  <si>
    <t>VNH7070ASTR</t>
  </si>
  <si>
    <t>Option</t>
  </si>
  <si>
    <t>CAP MLCC 0.033µF ±10% 50V X7R 0603 SMD</t>
  </si>
  <si>
    <t>VISHAY</t>
  </si>
  <si>
    <t>GA0603Y333KXAAC31G</t>
  </si>
  <si>
    <t>GA….31G Automotive Series AEC-Q</t>
  </si>
  <si>
    <t>CAP Al Electrolytic 220µF ±20% 35V Radial Can SMD 125°C</t>
  </si>
  <si>
    <t>MAL214699004E3</t>
  </si>
  <si>
    <t>AEC-Q, Automotovie, High Temperature, Low Impedance, Vibration Proof, High Reliabitily (10.0mm x 10.0mm x 12.00mm)</t>
  </si>
  <si>
    <t>RES 1kΩ ±1% 1/8W 0805 ±100ppm/°C SMD Thick Film</t>
  </si>
  <si>
    <t>CRCW08051K00FKEA</t>
  </si>
  <si>
    <t>CRCW e3 Standard Chip Resistor AEC-Q200</t>
  </si>
  <si>
    <t>RES 10kΩ ±1% 1/10W 0603 ±100ppm/°C SMD Thick Film</t>
  </si>
  <si>
    <t>CRCW060310K0FKEA</t>
  </si>
  <si>
    <t>RES 1.5kΩ ±1% 1/10W 0603 ±100ppm/°C SMD Thick Film</t>
  </si>
  <si>
    <t>CRCW06031K50FKEA</t>
  </si>
  <si>
    <t>M1 Reverse (Optional)</t>
  </si>
  <si>
    <t>MOSFET Single N-CHAN 60V 30A 12.5mΩ @10V PowerPAK SO-8L</t>
  </si>
  <si>
    <t>SQJA60EP-T1_GE3</t>
  </si>
  <si>
    <t>AEC-Q101, TrenchFET, Single Configuration, SMD, 175°C (Tj), RoHS, H/F</t>
  </si>
  <si>
    <t>MOSFET Single P-CHAN -60V -52A 18mΩ @10V PowerPAK SO-8L</t>
  </si>
  <si>
    <t>SQJ459EP-T1_GE3</t>
  </si>
  <si>
    <t>リファレンス回路リンク</t>
  </si>
  <si>
    <t>リファレンス回路掲載ページ</t>
  </si>
  <si>
    <t>ネクスティ問合せ</t>
  </si>
  <si>
    <t>https://www.e-nexty.com/inquiries/new</t>
  </si>
  <si>
    <t>VNH7070AS_AECQ</t>
    <phoneticPr fontId="29"/>
  </si>
  <si>
    <t>https://www.st.com/resource/en/data_brief/ev-vnh7070as.pdf</t>
  </si>
  <si>
    <t>P1,P4</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</si>
</sst>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2">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7" totalsRowShown="0" headerRowDxfId="8" dataDxfId="7">
  <autoFilter ref="B14:H2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38"/>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56</v>
      </c>
      <c r="F6" s="34"/>
      <c r="G6" s="34"/>
      <c r="H6" s="6"/>
    </row>
    <row r="7" spans="2:8" ht="15" customHeight="1">
      <c r="B7" s="7"/>
      <c r="C7" s="7"/>
      <c r="D7" s="5" t="s">
        <v>8</v>
      </c>
      <c r="E7" s="33" t="s">
        <v>14</v>
      </c>
      <c r="F7" s="33"/>
      <c r="G7" s="33"/>
      <c r="H7" s="7"/>
    </row>
    <row r="8" spans="2:8" ht="15" customHeight="1">
      <c r="B8" s="7"/>
      <c r="C8" s="7"/>
      <c r="D8" s="5" t="s">
        <v>10</v>
      </c>
      <c r="E8" s="35" t="s">
        <v>15</v>
      </c>
      <c r="F8" s="35"/>
      <c r="G8" s="35"/>
      <c r="H8" s="7"/>
    </row>
    <row r="9" spans="2:8" ht="15" customHeight="1">
      <c r="B9" s="7"/>
      <c r="C9" s="7"/>
      <c r="D9" s="5" t="s">
        <v>52</v>
      </c>
      <c r="E9" s="27" t="s">
        <v>57</v>
      </c>
      <c r="F9" s="27"/>
      <c r="G9" s="27"/>
      <c r="H9" s="7"/>
    </row>
    <row r="10" spans="2:8" ht="15" customHeight="1">
      <c r="B10" s="7"/>
      <c r="C10" s="7"/>
      <c r="D10" s="5" t="s">
        <v>53</v>
      </c>
      <c r="E10" s="27" t="s">
        <v>58</v>
      </c>
      <c r="F10" s="27"/>
      <c r="G10" s="27"/>
      <c r="H10" s="7"/>
    </row>
    <row r="11" spans="2:8" ht="15" customHeight="1">
      <c r="B11" s="7"/>
      <c r="C11" s="7"/>
      <c r="D11" s="5" t="s">
        <v>54</v>
      </c>
      <c r="E11" s="28" t="s">
        <v>55</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16</v>
      </c>
      <c r="E15" s="22" t="s">
        <v>20</v>
      </c>
      <c r="F15" s="22" t="s">
        <v>17</v>
      </c>
      <c r="G15" s="22" t="s">
        <v>17</v>
      </c>
      <c r="H15" s="23"/>
    </row>
    <row r="16" spans="2:8">
      <c r="B16" s="21"/>
      <c r="C16" s="21"/>
      <c r="D16" s="21" t="s">
        <v>31</v>
      </c>
      <c r="E16" s="22" t="s">
        <v>32</v>
      </c>
      <c r="F16" s="22" t="s">
        <v>33</v>
      </c>
      <c r="G16" s="22" t="s">
        <v>34</v>
      </c>
      <c r="H16" s="23" t="s">
        <v>35</v>
      </c>
    </row>
    <row r="17" spans="2:8" ht="15" customHeight="1">
      <c r="B17" s="19">
        <v>2</v>
      </c>
      <c r="C17" s="19">
        <v>1</v>
      </c>
      <c r="D17" s="26" t="s">
        <v>18</v>
      </c>
      <c r="E17" s="20" t="s">
        <v>19</v>
      </c>
      <c r="F17" s="20" t="s">
        <v>17</v>
      </c>
      <c r="G17" s="20" t="s">
        <v>17</v>
      </c>
      <c r="H17" s="24"/>
    </row>
    <row r="18" spans="2:8" ht="15" customHeight="1">
      <c r="B18" s="19"/>
      <c r="C18" s="19"/>
      <c r="D18" s="19" t="s">
        <v>31</v>
      </c>
      <c r="E18" s="20" t="s">
        <v>36</v>
      </c>
      <c r="F18" s="20" t="s">
        <v>33</v>
      </c>
      <c r="G18" s="20" t="s">
        <v>37</v>
      </c>
      <c r="H18" s="24" t="s">
        <v>38</v>
      </c>
    </row>
    <row r="19" spans="2:8">
      <c r="B19" s="21">
        <v>3</v>
      </c>
      <c r="C19" s="21">
        <v>4</v>
      </c>
      <c r="D19" s="25" t="s">
        <v>21</v>
      </c>
      <c r="E19" s="22" t="s">
        <v>27</v>
      </c>
      <c r="F19" s="22" t="s">
        <v>17</v>
      </c>
      <c r="G19" s="22" t="s">
        <v>17</v>
      </c>
      <c r="H19" s="23"/>
    </row>
    <row r="20" spans="2:8">
      <c r="B20" s="21"/>
      <c r="C20" s="21"/>
      <c r="D20" s="21" t="s">
        <v>31</v>
      </c>
      <c r="E20" s="22" t="s">
        <v>39</v>
      </c>
      <c r="F20" s="22" t="s">
        <v>33</v>
      </c>
      <c r="G20" s="22" t="s">
        <v>40</v>
      </c>
      <c r="H20" s="23" t="s">
        <v>41</v>
      </c>
    </row>
    <row r="21" spans="2:8" ht="15" customHeight="1">
      <c r="B21" s="19">
        <v>4</v>
      </c>
      <c r="C21" s="19">
        <v>1</v>
      </c>
      <c r="D21" s="26" t="s">
        <v>22</v>
      </c>
      <c r="E21" s="20" t="s">
        <v>24</v>
      </c>
      <c r="F21" s="20" t="s">
        <v>17</v>
      </c>
      <c r="G21" s="20" t="s">
        <v>17</v>
      </c>
      <c r="H21" s="24"/>
    </row>
    <row r="22" spans="2:8" ht="15" customHeight="1">
      <c r="B22" s="19"/>
      <c r="C22" s="19"/>
      <c r="D22" s="19" t="s">
        <v>31</v>
      </c>
      <c r="E22" s="20" t="s">
        <v>42</v>
      </c>
      <c r="F22" s="20" t="s">
        <v>33</v>
      </c>
      <c r="G22" s="20" t="s">
        <v>43</v>
      </c>
      <c r="H22" s="24" t="s">
        <v>41</v>
      </c>
    </row>
    <row r="23" spans="2:8">
      <c r="B23" s="21">
        <v>5</v>
      </c>
      <c r="C23" s="21">
        <v>1</v>
      </c>
      <c r="D23" s="25" t="s">
        <v>23</v>
      </c>
      <c r="E23" s="22" t="s">
        <v>25</v>
      </c>
      <c r="F23" s="22" t="s">
        <v>17</v>
      </c>
      <c r="G23" s="22" t="s">
        <v>17</v>
      </c>
      <c r="H23" s="23"/>
    </row>
    <row r="24" spans="2:8">
      <c r="B24" s="21"/>
      <c r="C24" s="21"/>
      <c r="D24" s="21" t="s">
        <v>31</v>
      </c>
      <c r="E24" s="22" t="s">
        <v>44</v>
      </c>
      <c r="F24" s="22" t="s">
        <v>33</v>
      </c>
      <c r="G24" s="22" t="s">
        <v>45</v>
      </c>
      <c r="H24" s="23" t="s">
        <v>41</v>
      </c>
    </row>
    <row r="25" spans="2:8">
      <c r="B25" s="19">
        <v>6</v>
      </c>
      <c r="C25" s="19">
        <v>1</v>
      </c>
      <c r="D25" s="26" t="s">
        <v>26</v>
      </c>
      <c r="E25" s="20" t="s">
        <v>28</v>
      </c>
      <c r="F25" s="20" t="s">
        <v>29</v>
      </c>
      <c r="G25" s="20" t="s">
        <v>30</v>
      </c>
      <c r="H25" s="24"/>
    </row>
    <row r="26" spans="2:8">
      <c r="B26" s="21">
        <v>7</v>
      </c>
      <c r="C26" s="21">
        <v>0</v>
      </c>
      <c r="D26" s="25" t="s">
        <v>46</v>
      </c>
      <c r="E26" s="22" t="s">
        <v>47</v>
      </c>
      <c r="F26" s="22" t="s">
        <v>33</v>
      </c>
      <c r="G26" s="22" t="s">
        <v>48</v>
      </c>
      <c r="H26" s="23" t="s">
        <v>49</v>
      </c>
    </row>
    <row r="27" spans="2:8" ht="15" customHeight="1">
      <c r="B27" s="21"/>
      <c r="C27" s="21"/>
      <c r="D27" s="21" t="s">
        <v>31</v>
      </c>
      <c r="E27" s="22" t="s">
        <v>50</v>
      </c>
      <c r="F27" s="22" t="s">
        <v>33</v>
      </c>
      <c r="G27" s="22" t="s">
        <v>51</v>
      </c>
      <c r="H27" s="23" t="s">
        <v>49</v>
      </c>
    </row>
    <row r="28" spans="2:8" ht="6.95" customHeight="1">
      <c r="B28" s="16"/>
      <c r="C28" s="16"/>
      <c r="D28" s="16"/>
      <c r="E28" s="17"/>
      <c r="F28" s="17"/>
      <c r="G28" s="18"/>
      <c r="H28" s="17"/>
    </row>
    <row r="29" spans="2:8" ht="15.75" customHeight="1">
      <c r="B29" s="11"/>
      <c r="C29" s="11"/>
      <c r="D29" s="11"/>
      <c r="E29"/>
      <c r="F29"/>
      <c r="G29"/>
      <c r="H29"/>
    </row>
    <row r="30" spans="2:8">
      <c r="B3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0" s="14"/>
      <c r="D30" s="14"/>
      <c r="E30" s="14"/>
      <c r="F30" s="14"/>
      <c r="G30" s="14"/>
      <c r="H30" s="14"/>
    </row>
    <row r="31" spans="2:8">
      <c r="B31" s="14"/>
      <c r="C31" s="14"/>
      <c r="D31" s="14"/>
      <c r="E31" s="14"/>
      <c r="F31" s="14"/>
      <c r="G31" s="14"/>
      <c r="H31" s="14"/>
    </row>
    <row r="32" spans="2:8" s="10" customFormat="1" ht="60" customHeight="1">
      <c r="B32" s="29" t="s">
        <v>11</v>
      </c>
      <c r="C32" s="29"/>
      <c r="D32" s="29"/>
      <c r="E32" s="29"/>
      <c r="F32" s="29"/>
      <c r="G32" s="29"/>
      <c r="H32" s="29"/>
    </row>
    <row r="33" spans="2:8">
      <c r="B33" s="14"/>
      <c r="C33" s="14"/>
      <c r="D33" s="14"/>
      <c r="E33" s="14"/>
      <c r="F33" s="14"/>
      <c r="G33" s="14"/>
      <c r="H33" s="14"/>
    </row>
    <row r="34" spans="2:8" ht="75" customHeight="1">
      <c r="B34" s="29" t="s">
        <v>12</v>
      </c>
      <c r="C34" s="29"/>
      <c r="D34" s="29"/>
      <c r="E34" s="29"/>
      <c r="F34" s="29"/>
      <c r="G34" s="29"/>
      <c r="H34" s="29"/>
    </row>
    <row r="35" spans="2:8">
      <c r="B35" s="12"/>
      <c r="C35" s="12"/>
      <c r="D35" s="12"/>
      <c r="E35" s="12"/>
      <c r="F35" s="12"/>
      <c r="G35" s="12"/>
      <c r="H35" s="12"/>
    </row>
    <row r="36" spans="2:8">
      <c r="B36" s="30" t="s">
        <v>13</v>
      </c>
      <c r="C36" s="30"/>
      <c r="D36" s="30"/>
      <c r="E36" s="30"/>
      <c r="F36" s="30"/>
      <c r="G36" s="30"/>
      <c r="H36" s="30"/>
    </row>
    <row r="37" spans="2:8">
      <c r="B37" s="14"/>
      <c r="C37" s="14"/>
      <c r="D37" s="14"/>
      <c r="E37" s="14"/>
      <c r="F37" s="14"/>
      <c r="G37" s="14"/>
      <c r="H37" s="14"/>
    </row>
    <row r="38" spans="2:8">
      <c r="B38" s="14" t="str">
        <f ca="1">CONCATENATE("©", YEAR(TODAY())&amp;" ", "Vishay Intertechnology, Inc. All Rights Reserved.")</f>
        <v>©2023 Vishay Intertechnology, Inc. All Rights Reserved.</v>
      </c>
      <c r="C38" s="14"/>
      <c r="D38" s="14"/>
      <c r="E38" s="14"/>
      <c r="F38" s="14"/>
      <c r="G38" s="14"/>
      <c r="H38" s="14"/>
    </row>
  </sheetData>
  <sheetProtection formatCells="0" formatColumns="0" formatRows="0" insertRows="0" deleteRows="0" selectLockedCells="1" sort="0" autoFilter="0"/>
  <mergeCells count="9">
    <mergeCell ref="B34:H34"/>
    <mergeCell ref="B36:H36"/>
    <mergeCell ref="B32:H32"/>
    <mergeCell ref="B12:F12"/>
    <mergeCell ref="E2:H3"/>
    <mergeCell ref="E5:G5"/>
    <mergeCell ref="E6:G6"/>
    <mergeCell ref="E7:G7"/>
    <mergeCell ref="E8:G8"/>
  </mergeCells>
  <phoneticPr fontId="29"/>
  <conditionalFormatting sqref="E8:E10">
    <cfRule type="cellIs" dxfId="21" priority="14" operator="notEqual">
      <formula>"none"</formula>
    </cfRule>
  </conditionalFormatting>
  <conditionalFormatting sqref="E15:E24 E27">
    <cfRule type="expression" dxfId="20" priority="10">
      <formula>SEARCH("Option",INDIRECT("VSH_Solutions[@REFERENCE]"))</formula>
    </cfRule>
  </conditionalFormatting>
  <conditionalFormatting sqref="D15:D24 D27">
    <cfRule type="expression" dxfId="19" priority="9">
      <formula>SEARCH("Option",INDIRECT("VSH_Solutions[@REFERENCE]"))</formula>
    </cfRule>
  </conditionalFormatting>
  <conditionalFormatting sqref="F15:G24 F27:G27">
    <cfRule type="expression" dxfId="18" priority="11">
      <formula>SEARCH("Option",INDIRECT("VSH_Solutions[@REFERENCE]"))</formula>
    </cfRule>
  </conditionalFormatting>
  <conditionalFormatting sqref="H15:H24 H27">
    <cfRule type="expression" dxfId="17" priority="13">
      <formula>SEARCH("Option",INDIRECT("VSH_Solutions[@REFERENCE]"))</formula>
    </cfRule>
  </conditionalFormatting>
  <conditionalFormatting sqref="E25">
    <cfRule type="expression" dxfId="16" priority="6">
      <formula>SEARCH("Option",INDIRECT("VSH_Solutions[@REFERENCE]"))</formula>
    </cfRule>
  </conditionalFormatting>
  <conditionalFormatting sqref="D25">
    <cfRule type="expression" dxfId="15" priority="5">
      <formula>SEARCH("Option",INDIRECT("VSH_Solutions[@REFERENCE]"))</formula>
    </cfRule>
  </conditionalFormatting>
  <conditionalFormatting sqref="F25:G25">
    <cfRule type="expression" dxfId="14" priority="7">
      <formula>SEARCH("Option",INDIRECT("VSH_Solutions[@REFERENCE]"))</formula>
    </cfRule>
  </conditionalFormatting>
  <conditionalFormatting sqref="H25">
    <cfRule type="expression" dxfId="13" priority="8">
      <formula>SEARCH("Option",INDIRECT("VSH_Solutions[@REFERENCE]"))</formula>
    </cfRule>
  </conditionalFormatting>
  <conditionalFormatting sqref="E26">
    <cfRule type="expression" dxfId="12" priority="2">
      <formula>SEARCH("Option",INDIRECT("VSH_Solutions[@REFERENCE]"))</formula>
    </cfRule>
  </conditionalFormatting>
  <conditionalFormatting sqref="D26">
    <cfRule type="expression" dxfId="11" priority="1">
      <formula>SEARCH("Option",INDIRECT("VSH_Solutions[@REFERENCE]"))</formula>
    </cfRule>
  </conditionalFormatting>
  <conditionalFormatting sqref="F26:G26">
    <cfRule type="expression" dxfId="10" priority="3">
      <formula>SEARCH("Option",INDIRECT("VSH_Solutions[@REFERENCE]"))</formula>
    </cfRule>
  </conditionalFormatting>
  <conditionalFormatting sqref="H26">
    <cfRule type="expression" dxfId="9" priority="4">
      <formula>SEARCH("Option",INDIRECT("VSH_Solutions[@REFERENCE]"))</formula>
    </cfRule>
  </conditionalFormatting>
  <hyperlinks>
    <hyperlink ref="E11" r:id="rId1" xr:uid="{47ED40C9-B397-4C74-BA31-857D7F9AD991}"/>
  </hyperlinks>
  <pageMargins left="0.25" right="0.25" top="0.75" bottom="0.75" header="0.3" footer="0.3"/>
  <pageSetup scale="57" fitToHeight="0" orientation="portrait" r:id="rId2"/>
  <headerFooter>
    <oddFooter>Page &amp;P of &amp;N</oddFooter>
  </headerFooter>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