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20" yWindow="-120" windowWidth="29040" windowHeight="15840"/>
  </bookViews>
  <sheets>
    <sheet name="Vishay BoM" sheetId="1" r:id="rId1"/>
  </sheets>
  <definedNames>
    <definedName name="_xlnm.Print_Area" localSheetId="0">'Vishay BoM'!$B$1:$H$119</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1" i="1" l="1"/>
  <c r="B119" i="1"/>
</calcChain>
</file>

<file path=xl/sharedStrings.xml><?xml version="1.0" encoding="utf-8"?>
<sst xmlns="http://schemas.openxmlformats.org/spreadsheetml/2006/main" count="455" uniqueCount="258">
  <si>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</si>
  <si>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</si>
  <si>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</si>
  <si>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</si>
  <si>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</si>
  <si>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</si>
  <si>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</si>
  <si>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</si>
  <si>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</si>
  <si>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</si>
  <si>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</si>
  <si>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</si>
  <si>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</si>
  <si>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</si>
  <si>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</si>
  <si>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C2, C3, (C7), (C11), (C12), C56, C57, C58, C59</t>
  </si>
  <si>
    <t>C4</t>
  </si>
  <si>
    <t>17</t>
  </si>
  <si>
    <t>C5, C13, C17, C22, C25, C29, C34, C37, C42, C44, C46, C48, C50, C64, C66, CGS, C67</t>
  </si>
  <si>
    <t>C6, C14, C18, C19, C23, C26, C30, C31, C36, C39, C43, C45, C47, C49, C51, C65</t>
  </si>
  <si>
    <t>C8</t>
  </si>
  <si>
    <t>C9, C10</t>
  </si>
  <si>
    <t>C15, C21, C33</t>
  </si>
  <si>
    <t>(C16), (C27), (C28), (C38)</t>
  </si>
  <si>
    <t>C20, C24, C32, C35</t>
  </si>
  <si>
    <t>C40, C52, C53, C54, C55</t>
  </si>
  <si>
    <t>C41, C60, C61, C62, C63</t>
  </si>
  <si>
    <t>D1</t>
  </si>
  <si>
    <t>D2</t>
  </si>
  <si>
    <t>D3</t>
  </si>
  <si>
    <t>D4</t>
  </si>
  <si>
    <t>L1</t>
  </si>
  <si>
    <t>L2, L3</t>
  </si>
  <si>
    <t>Q1</t>
  </si>
  <si>
    <t>Q2</t>
  </si>
  <si>
    <t>R1</t>
  </si>
  <si>
    <t>(R2)</t>
  </si>
  <si>
    <t>16</t>
  </si>
  <si>
    <t>BD1, BD2, BD3, BD4, BD5, BD6, BD7, BD8, BD9, BD10, BD11, BD12, BD13, BD14, BD15, BD16</t>
  </si>
  <si>
    <t>R4, R8, R11, R14, R19, R23, R27, R32, R38, R42, R47, R52, R61, R66, R69</t>
  </si>
  <si>
    <t>R5, R9, R12, R16, R20, R24, R28, R36, R40, R45, R49, R59, R64, R67</t>
  </si>
  <si>
    <t>R6</t>
  </si>
  <si>
    <t>R15, R17, R25, R29</t>
  </si>
  <si>
    <t>R21, R30, R50, R53, R54, R55, R56, RG</t>
  </si>
  <si>
    <t>R33</t>
  </si>
  <si>
    <t>R57, R58, R62, R63</t>
  </si>
  <si>
    <t>R34, R43, R48</t>
  </si>
  <si>
    <t>R35</t>
  </si>
  <si>
    <t>R39</t>
  </si>
  <si>
    <t>R44</t>
  </si>
  <si>
    <t>RHOT</t>
  </si>
  <si>
    <t>RPD</t>
  </si>
  <si>
    <t>RMREG</t>
  </si>
  <si>
    <t>U1</t>
  </si>
  <si>
    <t>U2, U3</t>
  </si>
  <si>
    <t>U4</t>
  </si>
  <si>
    <t>Capacitor, 2.2uF, 100V, 1206</t>
  </si>
  <si>
    <t>Std</t>
  </si>
  <si>
    <t>Capacitor, 100nF, 100V, 0603</t>
  </si>
  <si>
    <t>Capacitor, 4.7uF, 1206</t>
  </si>
  <si>
    <t>Capacitor, 47nF, 100V, 0603</t>
  </si>
  <si>
    <t>Capacitor, 10nF, 0603</t>
  </si>
  <si>
    <t>Capacitor, 220nF, 0603</t>
  </si>
  <si>
    <t>Capacitor, 2.2uF, 0805</t>
  </si>
  <si>
    <t>Capacitor, 1uF, 0805</t>
  </si>
  <si>
    <t>Capacitor, 47nF, 1206</t>
  </si>
  <si>
    <t>Capacitor, 22pF, 0603</t>
  </si>
  <si>
    <t>Capacitor, 6.8nF, 0603</t>
  </si>
  <si>
    <t>Capacitor, 2.2nF, 0603</t>
  </si>
  <si>
    <t>TVS DIODE 58.1VWM 121VC SMA</t>
  </si>
  <si>
    <t>STMicroelectronics</t>
  </si>
  <si>
    <t>SMA6T68AY</t>
  </si>
  <si>
    <t>LED GREEN 0805</t>
  </si>
  <si>
    <t>DIODE ZENER 4.7V 300MW SOD323</t>
  </si>
  <si>
    <t>ON SEMI</t>
  </si>
  <si>
    <t>SZMM3Z4V7T1G</t>
  </si>
  <si>
    <t>TVS DIODE 70VWM 120VC SMA</t>
  </si>
  <si>
    <t>SMA6T82AY</t>
  </si>
  <si>
    <t>FERRITE BEAD 1 KOHM 1206 1LN</t>
  </si>
  <si>
    <t>MuRata</t>
  </si>
  <si>
    <t>BLM31KN102</t>
  </si>
  <si>
    <t>120µH Data/Voice Coupling Pulse Transformer 1:1 Surface Mount</t>
  </si>
  <si>
    <t>Sumida</t>
  </si>
  <si>
    <t>ESMIT-4180/A</t>
  </si>
  <si>
    <t>MOSFET N CH 100V 20A PWRFLT5X6</t>
  </si>
  <si>
    <t>STL8N10LF3</t>
  </si>
  <si>
    <t>MOSFET N-CHANNEL 60V 8A 8SO</t>
  </si>
  <si>
    <t>STS8N6LF6AG</t>
  </si>
  <si>
    <t>Resistor, 10k Ohm, 1%, 1206</t>
  </si>
  <si>
    <t>Resistor, 0 Ohm, JUMPER, 0805</t>
  </si>
  <si>
    <t>FERRITE BEAD 1 KOHM 0805 1LN</t>
  </si>
  <si>
    <t>TDK</t>
  </si>
  <si>
    <t>MPZ2012S102ATD25</t>
  </si>
  <si>
    <t>Resistor, 100 Ohm, 1%, 0603</t>
  </si>
  <si>
    <t>Resistor, 39 Ohm, 1%, 2010</t>
  </si>
  <si>
    <t>Resistor, 300 Ohm, 1%, 0805</t>
  </si>
  <si>
    <t>Resistor, 60.4 Ohm, 1%, 0603</t>
  </si>
  <si>
    <t>Resistor, 10k Ohm, 1%, 0603</t>
  </si>
  <si>
    <t>Resistor, 3.9k Ohm, 1%, 0603</t>
  </si>
  <si>
    <t>Resistor, 1.5k Ohm, 1%, 2010, 2W</t>
  </si>
  <si>
    <t>Resistor, 6.2k Ohm, 1%, 0805</t>
  </si>
  <si>
    <t>THERMISTOR NTC 10KOHM 3380K 0603</t>
  </si>
  <si>
    <t>NTCG163JH103HTDS</t>
  </si>
  <si>
    <t>Resistor, 18k Ohm, 1%, 0603</t>
  </si>
  <si>
    <t>Resistor, 2k Ohm, 1%, 0603</t>
  </si>
  <si>
    <t>Resistor, 47 Ohm, 1%, 2512</t>
  </si>
  <si>
    <t>Resistor, 100k Ohm, 1%, 0603</t>
  </si>
  <si>
    <t>IC, Battery Battery Monitor, Lithium Ion, 64-TQFP-EP (10x10)</t>
  </si>
  <si>
    <t>L9963</t>
  </si>
  <si>
    <t>TVS DIODE 5.25VWM 17VC SOT23-6</t>
  </si>
  <si>
    <t>USBLC6-2SC6Y</t>
  </si>
  <si>
    <t>OPTOISOLATOR 3.75KV TRANS 4SMD</t>
  </si>
  <si>
    <t>CEL</t>
  </si>
  <si>
    <t>PS2703-1</t>
  </si>
  <si>
    <t>Automotive Multicell Battery Monitoring and Balancing chip for battery management applications with daisy chain up to 31 devices</t>
  </si>
  <si>
    <t>AEC-Q</t>
  </si>
  <si>
    <t>Option</t>
  </si>
  <si>
    <t>Optocoupler, Phototransistor Output, CTR(%): 100 to 200 @ 5mA, 3.75kV Isolation, SOP-4 Mini-Flat Package</t>
  </si>
  <si>
    <t>VISHAY</t>
  </si>
  <si>
    <t>VOMA617A-3X001T</t>
  </si>
  <si>
    <t>AEC-Q101 Qualified, High CTR, Agency Approved</t>
  </si>
  <si>
    <t>Optocoupler, Phototransistor Output, Low Input Current, CTR(%): 100 to 200 @ 1mA, 3.75kV Isolation, SOP-4 Mini-Flat Package</t>
  </si>
  <si>
    <t>VOMA618A-3X001T</t>
  </si>
  <si>
    <t>AEC-Q101 Qualified, High CTR, Low Power, Agency Approved</t>
  </si>
  <si>
    <t>ESD PROTECTION DIODE, 5.5V, 2-Line BUS, 18Vc, DFN1110-3A, AEC-Q101</t>
  </si>
  <si>
    <t>VBUS05M2-HT5HG3-08</t>
  </si>
  <si>
    <t>AEC-Q, DFN1110-3A Package</t>
  </si>
  <si>
    <t>RES 100kΩ ±1% 1/10W 0603 ±100ppm/°C SMD Thick Film</t>
  </si>
  <si>
    <t>CRCW0603100KFKEA</t>
  </si>
  <si>
    <t>CRCW e3 Standard Chip Resistor AEC-Q200</t>
  </si>
  <si>
    <t>RES 47Ω ±1% 1W 2512 ±100ppm/°C SMD Thick Film</t>
  </si>
  <si>
    <t>CRCW251247R0FKEG</t>
  </si>
  <si>
    <t>RES 47Ω ±1% 1.5W 2512 ±100ppm/°C SMD Thick Film</t>
  </si>
  <si>
    <t>CRCW251247R0FKEGHP</t>
  </si>
  <si>
    <t>CRCW-HP e3 Pulse Proof, High Power Chip Resistor AEC-Q200</t>
  </si>
  <si>
    <t>RES 2kΩ ±1% 1/10W 0603 ±100ppm/°C SMD Thick Film</t>
  </si>
  <si>
    <t>CRCW06032K00FKEA</t>
  </si>
  <si>
    <t>RES 18kΩ ±1% 1/10W 0603 ±100ppm/°C SMD Thick Film</t>
  </si>
  <si>
    <t>CRCW060318K0FKEA</t>
  </si>
  <si>
    <t>NTC Thermistor 10k Ohm ±1% 0603 (1608 Metric) 3435K -40°C to +150°C</t>
  </si>
  <si>
    <t>NTCS0603E3103FLT</t>
  </si>
  <si>
    <t>AEC-Q, R - Tol. ±1%, Beta-3435K ±1%, Operating Temp. Range: -40°C to +150°C</t>
  </si>
  <si>
    <t>RES 6.2kΩ ±1% 1/8W 0805 ±100ppm/°C SMD Thick Film</t>
  </si>
  <si>
    <t>CRCW08056K20FKEA</t>
  </si>
  <si>
    <t>PCAN1206E1501FST5</t>
  </si>
  <si>
    <t>RES 1.5kΩ ±1% 2W 1206 ±25ppm/°C SMD Thin Film</t>
  </si>
  <si>
    <t xml:space="preserve">PCAN High Power, Aluminum Nitride substrate, Wraparound, Precision R-Chip (Up to 6W), Flame resistant UL 94V-0 </t>
  </si>
  <si>
    <t>RES 1.5kΩ ±1% 2.5W 2512 ±25ppm/°C SMD Thin Film</t>
  </si>
  <si>
    <t>PHPA2512E1501FST1</t>
  </si>
  <si>
    <t>PHPA High Power, Wraparound, ESD rating 5A (HBM), High purity ceramic substrate, Flame resistant UL 94 V-0 AEC-Q200</t>
  </si>
  <si>
    <t>RES 1.5kΩ ±1% 2W 1225 Wide ±100ppm/°C SMD Thick Film</t>
  </si>
  <si>
    <t>RCA12251K50FKEGLS</t>
  </si>
  <si>
    <t>RCA-LS e3 Sulfur Resistant, Long Side Termination, Chip Resistor AEC-Q200</t>
  </si>
  <si>
    <t>RES 3.9kΩ ±1% 1/10W 0603 ±100ppm/°C SMD Thick Film</t>
  </si>
  <si>
    <t>CRCW06033K90FKEA</t>
  </si>
  <si>
    <t>RES 10kΩ ±1% 1/10W 0603 ±100ppm/°C SMD Thick Film</t>
  </si>
  <si>
    <t>CRCW060310K0FKEA</t>
  </si>
  <si>
    <t>RES 60.4Ω ±1% 1/10W 0603 ±100ppm/°C SMD Thick Film</t>
  </si>
  <si>
    <t>CRCW060360R4FKEA</t>
  </si>
  <si>
    <t>RES 300Ω ±1% 1/8W 0805 ±100ppm/°C SMD Thick Film</t>
  </si>
  <si>
    <t>CRCW0805300RFKEA</t>
  </si>
  <si>
    <t>RES 39Ω ±1% 3/4W 2010 ±100ppm/°C SMD Thick Film</t>
  </si>
  <si>
    <t>CRCW201039R0FKEF</t>
  </si>
  <si>
    <t>RES 100kΩ ±0.1% 1/8W 0603 ±25ppm/°C SMD Thin Film</t>
  </si>
  <si>
    <t>TNPW0603100KBEEA</t>
  </si>
  <si>
    <t>TNPW e3 High Stability Flat Chip Resistor AEC-Q200</t>
  </si>
  <si>
    <t>RES 39.2Ω ±0.1% 8/10W 2010 ±25ppm/°C SMD Thin Film</t>
  </si>
  <si>
    <t>PAT2010E39R2BST1</t>
  </si>
  <si>
    <t>PAT Precision Automotive Chip Resistor, 2kV ESD Rating AEC-Q200</t>
  </si>
  <si>
    <t>RESISTOR BATTERY SHUNT 100 µOHM 5% 36W</t>
  </si>
  <si>
    <t>WSBS8518L1000JT34</t>
  </si>
  <si>
    <t>AEC-Q, Power Metal Strip, Battery Shunt, Very Low Value, Low TCR</t>
  </si>
  <si>
    <t>RES 100Ω ±1% 1/3W 0603 ±100ppm/°C SMD Thick Film</t>
  </si>
  <si>
    <t>RCA0603100RFKEAHP</t>
  </si>
  <si>
    <t>RCA-HP e3 Sulfur Resistant, Pulse Proof, High Power Chip Resistor AEC-Q200</t>
  </si>
  <si>
    <t>RES 39.2Ω ±1% 1W 2010 ±100ppm/°C SMD Thick Film</t>
  </si>
  <si>
    <t>RCA201039R2FKEFHP</t>
  </si>
  <si>
    <t>RES 100Ω ±1% 1/10W 0603 ±100ppm/°C SMD Thick Film</t>
  </si>
  <si>
    <t>CRCW0603100RFKEA</t>
  </si>
  <si>
    <t>RES 10kΩ ±1% 1/4W 1206 ±100ppm/°C SMD Thick Film</t>
  </si>
  <si>
    <t>CRCW120610K0FKEA</t>
  </si>
  <si>
    <t>RES 10kΩ ±1% 3/4W 1206 ±100ppm/°C SMD Thick Film</t>
  </si>
  <si>
    <t>CRCW120610K0FKEAHP</t>
  </si>
  <si>
    <t>MOSFET Single N-CHAN 60V 18A 23mΩ @10V PowerPAK 1212-8W</t>
  </si>
  <si>
    <t>SQ7414CENW-T1_GE3</t>
  </si>
  <si>
    <t>AEC-Q101, TrenchFET, Single Configuration, SMD, 175°C (Tj), RoHS, H/F</t>
  </si>
  <si>
    <t>MOSFET Single N-CHAN 60V 30A 12.5mΩ @10V PowerPAK SO-8L</t>
  </si>
  <si>
    <t>SQJA60EP-T1_GE3</t>
  </si>
  <si>
    <t>MOSFET Single N-CHAN 100V 37A 19mΩ @10V PowerPAK SO-8L</t>
  </si>
  <si>
    <t>SQJA72EP-T1_GE3</t>
  </si>
  <si>
    <t>MOSFET Single N-CHAN 100V 42A 21mΩ @10V PowerPAK SO-8L</t>
  </si>
  <si>
    <t>SQJ488EP-T1_GE3</t>
  </si>
  <si>
    <t>Diode, TVS, 70V, 113Vc, 4000W / 600W Unidirectional SlimSMA, AEC-Q</t>
  </si>
  <si>
    <t>SMA6F70A-M3/H</t>
  </si>
  <si>
    <t>ACE-Q, eSMP Series, DO-221AC (SlimSMA), TransZorb, RoHS, H/F</t>
  </si>
  <si>
    <t>Diode, TVS, 70.1V, 113Vc, 400W, Unidirectional SMA, AEC-Q</t>
  </si>
  <si>
    <t>P4SMA82AHM3_A/H</t>
  </si>
  <si>
    <t>AEC-Q, DO-214AC (SMA), TRANSZORB® TVS, Glass passivated chip junction, Unidirectional / Bidirectional available</t>
  </si>
  <si>
    <t>4.7V, 200mW, 2%, Zener, Diode, SOD-323, AEC-Q</t>
  </si>
  <si>
    <t>GDZ4V7B-HG3-08</t>
  </si>
  <si>
    <t>AEC-Q, SOD-323, Tol. 2%, Pulse current, Green, Silicon Planar diodes, Low Zener impedance and Low Leakage current</t>
  </si>
  <si>
    <t>BZX384B4V7-HE3-08</t>
  </si>
  <si>
    <t>AEC-Q, SOD-323, Tol. 2%</t>
  </si>
  <si>
    <t>LED PURE GREEN STANDARD λ:561nm Vf~2.1V 0603 SMD AEC-Q</t>
  </si>
  <si>
    <t>TLMP1100-GS08</t>
  </si>
  <si>
    <t>AEC-Q, SMD, 0603, 1.6mm x 0.8mm</t>
  </si>
  <si>
    <t>Diode, TVS, 58V, 93.8Vc, 4000W / 600W Unidirectional SlimSMA, AEC-Q</t>
  </si>
  <si>
    <t>SMA6F58A-M3/H</t>
  </si>
  <si>
    <t>Diode, TVS, 58.1V, 92Vc, 400W, Unidirectional SMA</t>
  </si>
  <si>
    <t>P4SMA68AHM3_A/H</t>
  </si>
  <si>
    <t>AEC-Q, DO-214AC (SMA), TransZorb</t>
  </si>
  <si>
    <t>CAP MLCC 2200pF ±10% 50V X7R 0603 SMD</t>
  </si>
  <si>
    <t xml:space="preserve">VJ….W1BC Basic Commodity Series  </t>
  </si>
  <si>
    <t>GA0603Y222KXAAC31G</t>
  </si>
  <si>
    <t>GA….31G Automotive Series AEC-Q</t>
  </si>
  <si>
    <t>CAP MLCC 6800pF ±10% 50V X7R 0603 SMD</t>
  </si>
  <si>
    <t>GA0603Y682KXAAC31G</t>
  </si>
  <si>
    <t>CAP MLCC 22pF ±5% 50V C0G/NP0 0402 SMD</t>
  </si>
  <si>
    <t>VJ0402A220JXACW1BC</t>
  </si>
  <si>
    <t>CAP MLCC 1µF ±10% 25V X7R 1206 SMD</t>
  </si>
  <si>
    <t>GA1206Y105KXXBR31G</t>
  </si>
  <si>
    <t>CAP MLCC 2.2µF ±10% 25V X7R 0805 SMD</t>
  </si>
  <si>
    <t>VJ0805Y225KXXTW1BC</t>
  </si>
  <si>
    <t>CAP MLCC 1µF ±10% 25V X7R 0805 SMD</t>
  </si>
  <si>
    <t>VJ0805Y105KXXTW1BC</t>
  </si>
  <si>
    <t>CAP MLCC 0.22µF ±10% 25V X7R 0603 SMD</t>
  </si>
  <si>
    <t>VJ0603Y224KXXCW1BC</t>
  </si>
  <si>
    <t>CAP MLCC 0.01µF ±10% 100V X7R 0603 SMD</t>
  </si>
  <si>
    <t>GA0603Y103KXBAC31G</t>
  </si>
  <si>
    <t>CAP MLCC 0.047µF ±10% 100V X7R 0805 SMD</t>
  </si>
  <si>
    <t>GA0805Y473KXBBR31G</t>
  </si>
  <si>
    <t>CAP MLCC 0.047µF ±10% 100V X7R 0603 SMD</t>
  </si>
  <si>
    <t>VJ0603Y473KXBCW1BC</t>
  </si>
  <si>
    <t>CAP Tantalum 4.7µF ±10% 50V D-case 7343-31 125°C</t>
  </si>
  <si>
    <t>TP3D475K050C0300AS</t>
  </si>
  <si>
    <t>AEC-Q, Molded, TANTAMOUNT, High Performance,  (7.3mm x 4.3mm x 3.10mm)</t>
  </si>
  <si>
    <t>Option (V &lt; 33V)</t>
  </si>
  <si>
    <t>Option (V &lt; 35V)</t>
  </si>
  <si>
    <t>CAP Polymer 6.8µF ±20% 35V D-case 7343-31 125°C</t>
  </si>
  <si>
    <t>T51D685M035C0120</t>
  </si>
  <si>
    <t>AEC-Q, vPolyTan, Molded, High Performance, Automotive Grade SMD 2917</t>
  </si>
  <si>
    <t>CAP MLCC 0.1µF ±10% 100V X7R 0805 SMD</t>
  </si>
  <si>
    <t>GA0805Y104KXBBR31G</t>
  </si>
  <si>
    <t>CAP MLCC 0.1µF ±10% 100V X7R 0603 SMD</t>
  </si>
  <si>
    <t>VJ0603Y104KXBCW1BC</t>
  </si>
  <si>
    <t>CAP MLCC 2.2µF ±10% 100V X7R 1206 SMD</t>
  </si>
  <si>
    <t>VJ1206Y225KXBTW1BC</t>
  </si>
  <si>
    <t>NTCS0603E3103HLT</t>
  </si>
  <si>
    <t>NTC Thermistor 10k Ohm ±3% 0603 (1608 Metric) 3435K -40°C to +150°C</t>
  </si>
  <si>
    <t>AEC-Q, R - Tol. ±3%, Beta-3435K ±1%, Operating Temp. Range: -40°C to +150°C</t>
  </si>
  <si>
    <t>BATSENS+ (External)</t>
  </si>
  <si>
    <t>リファレンス回路リンク</t>
  </si>
  <si>
    <t>リファレンス回路掲載ページ</t>
  </si>
  <si>
    <t>ネクスティ問合せ</t>
  </si>
  <si>
    <t>https://www.e-nexty.com/inquiries/new</t>
  </si>
  <si>
    <t>L9963E_AECQ</t>
    <phoneticPr fontId="32"/>
  </si>
  <si>
    <t>https://www.st.com/resource/en/data_brief/eval-l9963e-nds.pdf</t>
    <phoneticPr fontId="32"/>
  </si>
  <si>
    <t>P9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</si>
</sst>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2">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108" totalsRowShown="0" headerRowDxfId="8" dataDxfId="7">
  <autoFilter ref="B14:H108"/>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eval-l9963e-nds.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119"/>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5" t="s">
        <v>9</v>
      </c>
      <c r="F2" s="35"/>
      <c r="G2" s="35"/>
      <c r="H2" s="35"/>
    </row>
    <row r="3" spans="2:8" ht="15" customHeight="1">
      <c r="D3" s="3"/>
      <c r="E3" s="35"/>
      <c r="F3" s="35"/>
      <c r="G3" s="35"/>
      <c r="H3" s="35"/>
    </row>
    <row r="4" spans="2:8">
      <c r="B4" s="2"/>
    </row>
    <row r="5" spans="2:8" ht="15" customHeight="1">
      <c r="B5" s="4"/>
      <c r="C5" s="4"/>
      <c r="D5" s="5"/>
      <c r="E5" s="36"/>
      <c r="F5" s="36"/>
      <c r="G5" s="36"/>
      <c r="H5" s="4"/>
    </row>
    <row r="6" spans="2:8" ht="15" customHeight="1">
      <c r="B6" s="6"/>
      <c r="C6" s="6"/>
      <c r="D6" s="5" t="s">
        <v>7</v>
      </c>
      <c r="E6" s="37" t="s">
        <v>255</v>
      </c>
      <c r="F6" s="37"/>
      <c r="G6" s="37"/>
      <c r="H6" s="6"/>
    </row>
    <row r="7" spans="2:8" ht="15" customHeight="1">
      <c r="B7" s="7"/>
      <c r="C7" s="7"/>
      <c r="D7" s="5" t="s">
        <v>8</v>
      </c>
      <c r="E7" s="36" t="s">
        <v>114</v>
      </c>
      <c r="F7" s="36"/>
      <c r="G7" s="36"/>
      <c r="H7" s="7"/>
    </row>
    <row r="8" spans="2:8" ht="15" customHeight="1">
      <c r="B8" s="7"/>
      <c r="C8" s="7"/>
      <c r="D8" s="5" t="s">
        <v>10</v>
      </c>
      <c r="E8" s="38" t="s">
        <v>115</v>
      </c>
      <c r="F8" s="38"/>
      <c r="G8" s="38"/>
      <c r="H8" s="7"/>
    </row>
    <row r="9" spans="2:8" ht="15" customHeight="1">
      <c r="B9" s="7"/>
      <c r="C9" s="7"/>
      <c r="D9" s="5" t="s">
        <v>251</v>
      </c>
      <c r="E9" s="32" t="s">
        <v>256</v>
      </c>
      <c r="F9" s="31"/>
      <c r="G9" s="31"/>
      <c r="H9" s="7"/>
    </row>
    <row r="10" spans="2:8" ht="15" customHeight="1">
      <c r="B10" s="7"/>
      <c r="C10" s="7"/>
      <c r="D10" s="5" t="s">
        <v>252</v>
      </c>
      <c r="E10" s="31" t="s">
        <v>257</v>
      </c>
      <c r="F10" s="31"/>
      <c r="G10" s="31"/>
      <c r="H10" s="7"/>
    </row>
    <row r="11" spans="2:8" ht="15" customHeight="1">
      <c r="B11" s="7"/>
      <c r="C11" s="7"/>
      <c r="D11" s="5" t="s">
        <v>253</v>
      </c>
      <c r="E11" s="32" t="s">
        <v>254</v>
      </c>
      <c r="F11" s="31"/>
      <c r="G11" s="31"/>
      <c r="H11" s="7"/>
    </row>
    <row r="12" spans="2:8" ht="15.75" customHeight="1">
      <c r="B12" s="34"/>
      <c r="C12" s="34"/>
      <c r="D12" s="34"/>
      <c r="E12" s="34"/>
      <c r="F12" s="34"/>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14</v>
      </c>
      <c r="E15" s="22" t="s">
        <v>56</v>
      </c>
      <c r="F15" s="22" t="s">
        <v>57</v>
      </c>
      <c r="G15" s="22" t="s">
        <v>57</v>
      </c>
      <c r="H15" s="23"/>
    </row>
    <row r="16" spans="2:8">
      <c r="B16" s="21"/>
      <c r="C16" s="21"/>
      <c r="D16" s="21" t="s">
        <v>116</v>
      </c>
      <c r="E16" s="22" t="s">
        <v>245</v>
      </c>
      <c r="F16" s="22" t="s">
        <v>118</v>
      </c>
      <c r="G16" s="22" t="s">
        <v>246</v>
      </c>
      <c r="H16" s="23" t="s">
        <v>212</v>
      </c>
    </row>
    <row r="17" spans="2:8" ht="15" customHeight="1">
      <c r="B17" s="19">
        <v>2</v>
      </c>
      <c r="C17" s="19">
        <v>6</v>
      </c>
      <c r="D17" s="26" t="s">
        <v>15</v>
      </c>
      <c r="E17" s="20" t="s">
        <v>58</v>
      </c>
      <c r="F17" s="20" t="s">
        <v>57</v>
      </c>
      <c r="G17" s="20" t="s">
        <v>57</v>
      </c>
      <c r="H17" s="24"/>
    </row>
    <row r="18" spans="2:8" ht="15" customHeight="1">
      <c r="B18" s="19"/>
      <c r="C18" s="19"/>
      <c r="D18" s="19" t="s">
        <v>116</v>
      </c>
      <c r="E18" s="20" t="s">
        <v>241</v>
      </c>
      <c r="F18" s="20" t="s">
        <v>118</v>
      </c>
      <c r="G18" s="20" t="s">
        <v>242</v>
      </c>
      <c r="H18" s="24" t="s">
        <v>214</v>
      </c>
    </row>
    <row r="19" spans="2:8" ht="15" customHeight="1">
      <c r="B19" s="19"/>
      <c r="C19" s="19"/>
      <c r="D19" s="19" t="s">
        <v>116</v>
      </c>
      <c r="E19" s="20" t="s">
        <v>243</v>
      </c>
      <c r="F19" s="20" t="s">
        <v>118</v>
      </c>
      <c r="G19" s="20" t="s">
        <v>244</v>
      </c>
      <c r="H19" s="24" t="s">
        <v>212</v>
      </c>
    </row>
    <row r="20" spans="2:8">
      <c r="B20" s="21">
        <v>3</v>
      </c>
      <c r="C20" s="21">
        <v>1</v>
      </c>
      <c r="D20" s="25" t="s">
        <v>16</v>
      </c>
      <c r="E20" s="22" t="s">
        <v>59</v>
      </c>
      <c r="F20" s="22" t="s">
        <v>57</v>
      </c>
      <c r="G20" s="22" t="s">
        <v>57</v>
      </c>
      <c r="H20" s="23"/>
    </row>
    <row r="21" spans="2:8">
      <c r="B21" s="21"/>
      <c r="C21" s="21"/>
      <c r="D21" s="21" t="s">
        <v>116</v>
      </c>
      <c r="E21" s="22" t="s">
        <v>245</v>
      </c>
      <c r="F21" s="22" t="s">
        <v>118</v>
      </c>
      <c r="G21" s="22" t="s">
        <v>246</v>
      </c>
      <c r="H21" s="23" t="s">
        <v>212</v>
      </c>
    </row>
    <row r="22" spans="2:8">
      <c r="B22" s="21"/>
      <c r="C22" s="21"/>
      <c r="D22" s="21" t="s">
        <v>236</v>
      </c>
      <c r="E22" s="22" t="s">
        <v>233</v>
      </c>
      <c r="F22" s="22" t="s">
        <v>118</v>
      </c>
      <c r="G22" s="22" t="s">
        <v>234</v>
      </c>
      <c r="H22" s="23" t="s">
        <v>235</v>
      </c>
    </row>
    <row r="23" spans="2:8">
      <c r="B23" s="21"/>
      <c r="C23" s="21"/>
      <c r="D23" s="21" t="s">
        <v>237</v>
      </c>
      <c r="E23" s="22" t="s">
        <v>238</v>
      </c>
      <c r="F23" s="22" t="s">
        <v>118</v>
      </c>
      <c r="G23" s="22" t="s">
        <v>239</v>
      </c>
      <c r="H23" s="23" t="s">
        <v>240</v>
      </c>
    </row>
    <row r="24" spans="2:8" ht="15" customHeight="1">
      <c r="B24" s="19">
        <v>4</v>
      </c>
      <c r="C24" s="19" t="s">
        <v>17</v>
      </c>
      <c r="D24" s="26" t="s">
        <v>18</v>
      </c>
      <c r="E24" s="20" t="s">
        <v>60</v>
      </c>
      <c r="F24" s="20" t="s">
        <v>57</v>
      </c>
      <c r="G24" s="20" t="s">
        <v>57</v>
      </c>
      <c r="H24" s="24"/>
    </row>
    <row r="25" spans="2:8" ht="15" customHeight="1">
      <c r="B25" s="19"/>
      <c r="C25" s="19"/>
      <c r="D25" s="19" t="s">
        <v>116</v>
      </c>
      <c r="E25" s="20" t="s">
        <v>231</v>
      </c>
      <c r="F25" s="20" t="s">
        <v>118</v>
      </c>
      <c r="G25" s="20" t="s">
        <v>232</v>
      </c>
      <c r="H25" s="24" t="s">
        <v>212</v>
      </c>
    </row>
    <row r="26" spans="2:8" ht="15" customHeight="1">
      <c r="B26" s="19"/>
      <c r="C26" s="19"/>
      <c r="D26" s="19" t="s">
        <v>116</v>
      </c>
      <c r="E26" s="20" t="s">
        <v>229</v>
      </c>
      <c r="F26" s="20" t="s">
        <v>118</v>
      </c>
      <c r="G26" s="20" t="s">
        <v>230</v>
      </c>
      <c r="H26" s="24" t="s">
        <v>214</v>
      </c>
    </row>
    <row r="27" spans="2:8">
      <c r="B27" s="21">
        <v>5</v>
      </c>
      <c r="C27" s="21">
        <v>16</v>
      </c>
      <c r="D27" s="25" t="s">
        <v>19</v>
      </c>
      <c r="E27" s="22" t="s">
        <v>61</v>
      </c>
      <c r="F27" s="22" t="s">
        <v>57</v>
      </c>
      <c r="G27" s="22" t="s">
        <v>57</v>
      </c>
      <c r="H27" s="23"/>
    </row>
    <row r="28" spans="2:8">
      <c r="B28" s="21"/>
      <c r="C28" s="21"/>
      <c r="D28" s="21" t="s">
        <v>116</v>
      </c>
      <c r="E28" s="22" t="s">
        <v>227</v>
      </c>
      <c r="F28" s="22" t="s">
        <v>118</v>
      </c>
      <c r="G28" s="22" t="s">
        <v>228</v>
      </c>
      <c r="H28" s="23" t="s">
        <v>214</v>
      </c>
    </row>
    <row r="29" spans="2:8" ht="15" customHeight="1">
      <c r="B29" s="19">
        <v>6</v>
      </c>
      <c r="C29" s="19">
        <v>1</v>
      </c>
      <c r="D29" s="26" t="s">
        <v>20</v>
      </c>
      <c r="E29" s="20" t="s">
        <v>62</v>
      </c>
      <c r="F29" s="20" t="s">
        <v>57</v>
      </c>
      <c r="G29" s="20" t="s">
        <v>57</v>
      </c>
      <c r="H29" s="24"/>
    </row>
    <row r="30" spans="2:8" ht="15" customHeight="1">
      <c r="B30" s="19"/>
      <c r="C30" s="19"/>
      <c r="D30" s="19" t="s">
        <v>116</v>
      </c>
      <c r="E30" s="20" t="s">
        <v>225</v>
      </c>
      <c r="F30" s="20" t="s">
        <v>118</v>
      </c>
      <c r="G30" s="20" t="s">
        <v>226</v>
      </c>
      <c r="H30" s="24" t="s">
        <v>212</v>
      </c>
    </row>
    <row r="31" spans="2:8">
      <c r="B31" s="21">
        <v>7</v>
      </c>
      <c r="C31" s="21">
        <v>2</v>
      </c>
      <c r="D31" s="25" t="s">
        <v>21</v>
      </c>
      <c r="E31" s="22" t="s">
        <v>63</v>
      </c>
      <c r="F31" s="22" t="s">
        <v>57</v>
      </c>
      <c r="G31" s="22" t="s">
        <v>57</v>
      </c>
      <c r="H31" s="23"/>
    </row>
    <row r="32" spans="2:8">
      <c r="B32" s="21"/>
      <c r="C32" s="21"/>
      <c r="D32" s="21" t="s">
        <v>116</v>
      </c>
      <c r="E32" s="22" t="s">
        <v>221</v>
      </c>
      <c r="F32" s="22" t="s">
        <v>118</v>
      </c>
      <c r="G32" s="22" t="s">
        <v>222</v>
      </c>
      <c r="H32" s="23" t="s">
        <v>212</v>
      </c>
    </row>
    <row r="33" spans="2:8" ht="15" customHeight="1">
      <c r="B33" s="19">
        <v>8</v>
      </c>
      <c r="C33" s="19">
        <v>3</v>
      </c>
      <c r="D33" s="26" t="s">
        <v>22</v>
      </c>
      <c r="E33" s="20" t="s">
        <v>64</v>
      </c>
      <c r="F33" s="20" t="s">
        <v>57</v>
      </c>
      <c r="G33" s="20" t="s">
        <v>57</v>
      </c>
      <c r="H33" s="24"/>
    </row>
    <row r="34" spans="2:8" ht="15" customHeight="1">
      <c r="B34" s="19"/>
      <c r="C34" s="19"/>
      <c r="D34" s="19" t="s">
        <v>116</v>
      </c>
      <c r="E34" s="20" t="s">
        <v>223</v>
      </c>
      <c r="F34" s="20" t="s">
        <v>118</v>
      </c>
      <c r="G34" s="20" t="s">
        <v>224</v>
      </c>
      <c r="H34" s="24" t="s">
        <v>212</v>
      </c>
    </row>
    <row r="35" spans="2:8" ht="15" customHeight="1">
      <c r="B35" s="19"/>
      <c r="C35" s="19"/>
      <c r="D35" s="19" t="s">
        <v>116</v>
      </c>
      <c r="E35" s="20" t="s">
        <v>219</v>
      </c>
      <c r="F35" s="20" t="s">
        <v>118</v>
      </c>
      <c r="G35" s="20" t="s">
        <v>220</v>
      </c>
      <c r="H35" s="24" t="s">
        <v>214</v>
      </c>
    </row>
    <row r="36" spans="2:8">
      <c r="B36" s="21">
        <v>9</v>
      </c>
      <c r="C36" s="21">
        <v>0</v>
      </c>
      <c r="D36" s="25" t="s">
        <v>23</v>
      </c>
      <c r="E36" s="22" t="s">
        <v>65</v>
      </c>
      <c r="F36" s="22" t="s">
        <v>57</v>
      </c>
      <c r="G36" s="22" t="s">
        <v>57</v>
      </c>
      <c r="H36" s="23"/>
    </row>
    <row r="37" spans="2:8">
      <c r="B37" s="19">
        <v>10</v>
      </c>
      <c r="C37" s="19">
        <v>4</v>
      </c>
      <c r="D37" s="26" t="s">
        <v>24</v>
      </c>
      <c r="E37" s="20" t="s">
        <v>66</v>
      </c>
      <c r="F37" s="20" t="s">
        <v>57</v>
      </c>
      <c r="G37" s="20" t="s">
        <v>57</v>
      </c>
      <c r="H37" s="24"/>
    </row>
    <row r="38" spans="2:8">
      <c r="B38" s="19"/>
      <c r="C38" s="19"/>
      <c r="D38" s="19" t="s">
        <v>116</v>
      </c>
      <c r="E38" s="20" t="s">
        <v>217</v>
      </c>
      <c r="F38" s="20" t="s">
        <v>118</v>
      </c>
      <c r="G38" s="20" t="s">
        <v>218</v>
      </c>
      <c r="H38" s="24" t="s">
        <v>212</v>
      </c>
    </row>
    <row r="39" spans="2:8">
      <c r="B39" s="21">
        <v>11</v>
      </c>
      <c r="C39" s="21">
        <v>5</v>
      </c>
      <c r="D39" s="25" t="s">
        <v>25</v>
      </c>
      <c r="E39" s="22" t="s">
        <v>67</v>
      </c>
      <c r="F39" s="22" t="s">
        <v>57</v>
      </c>
      <c r="G39" s="22" t="s">
        <v>57</v>
      </c>
      <c r="H39" s="23"/>
    </row>
    <row r="40" spans="2:8">
      <c r="B40" s="21"/>
      <c r="C40" s="21"/>
      <c r="D40" s="21" t="s">
        <v>116</v>
      </c>
      <c r="E40" s="22" t="s">
        <v>215</v>
      </c>
      <c r="F40" s="22" t="s">
        <v>118</v>
      </c>
      <c r="G40" s="22" t="s">
        <v>216</v>
      </c>
      <c r="H40" s="23" t="s">
        <v>214</v>
      </c>
    </row>
    <row r="41" spans="2:8" ht="15" customHeight="1">
      <c r="B41" s="19">
        <v>12</v>
      </c>
      <c r="C41" s="19">
        <v>5</v>
      </c>
      <c r="D41" s="26" t="s">
        <v>26</v>
      </c>
      <c r="E41" s="20" t="s">
        <v>68</v>
      </c>
      <c r="F41" s="20" t="s">
        <v>57</v>
      </c>
      <c r="G41" s="20" t="s">
        <v>57</v>
      </c>
      <c r="H41" s="24"/>
    </row>
    <row r="42" spans="2:8" ht="15" customHeight="1">
      <c r="B42" s="19"/>
      <c r="C42" s="19"/>
      <c r="D42" s="19" t="s">
        <v>116</v>
      </c>
      <c r="E42" s="20" t="s">
        <v>211</v>
      </c>
      <c r="F42" s="20" t="s">
        <v>118</v>
      </c>
      <c r="G42" s="20" t="s">
        <v>213</v>
      </c>
      <c r="H42" s="24" t="s">
        <v>214</v>
      </c>
    </row>
    <row r="43" spans="2:8" ht="15" customHeight="1">
      <c r="B43" s="21">
        <v>13</v>
      </c>
      <c r="C43" s="21">
        <v>1</v>
      </c>
      <c r="D43" s="25" t="s">
        <v>27</v>
      </c>
      <c r="E43" s="22" t="s">
        <v>69</v>
      </c>
      <c r="F43" s="22" t="s">
        <v>70</v>
      </c>
      <c r="G43" s="22" t="s">
        <v>71</v>
      </c>
      <c r="H43" s="23"/>
    </row>
    <row r="44" spans="2:8" ht="15" customHeight="1">
      <c r="B44" s="21"/>
      <c r="C44" s="21"/>
      <c r="D44" s="21" t="s">
        <v>116</v>
      </c>
      <c r="E44" s="22" t="s">
        <v>206</v>
      </c>
      <c r="F44" s="22" t="s">
        <v>118</v>
      </c>
      <c r="G44" s="22" t="s">
        <v>207</v>
      </c>
      <c r="H44" s="23" t="s">
        <v>194</v>
      </c>
    </row>
    <row r="45" spans="2:8" ht="15" customHeight="1">
      <c r="B45" s="21"/>
      <c r="C45" s="21"/>
      <c r="D45" s="21" t="s">
        <v>116</v>
      </c>
      <c r="E45" s="22" t="s">
        <v>208</v>
      </c>
      <c r="F45" s="22" t="s">
        <v>118</v>
      </c>
      <c r="G45" s="22" t="s">
        <v>209</v>
      </c>
      <c r="H45" s="23" t="s">
        <v>210</v>
      </c>
    </row>
    <row r="46" spans="2:8" ht="15" customHeight="1">
      <c r="B46" s="19">
        <v>14</v>
      </c>
      <c r="C46" s="19">
        <v>1</v>
      </c>
      <c r="D46" s="26" t="s">
        <v>28</v>
      </c>
      <c r="E46" s="20" t="s">
        <v>72</v>
      </c>
      <c r="F46" s="20" t="s">
        <v>57</v>
      </c>
      <c r="G46" s="20" t="s">
        <v>57</v>
      </c>
      <c r="H46" s="24"/>
    </row>
    <row r="47" spans="2:8" ht="15" customHeight="1">
      <c r="B47" s="19"/>
      <c r="C47" s="19"/>
      <c r="D47" s="19" t="s">
        <v>116</v>
      </c>
      <c r="E47" s="20" t="s">
        <v>203</v>
      </c>
      <c r="F47" s="20" t="s">
        <v>118</v>
      </c>
      <c r="G47" s="20" t="s">
        <v>204</v>
      </c>
      <c r="H47" s="24" t="s">
        <v>205</v>
      </c>
    </row>
    <row r="48" spans="2:8" ht="15" customHeight="1">
      <c r="B48" s="21">
        <v>15</v>
      </c>
      <c r="C48" s="21">
        <v>1</v>
      </c>
      <c r="D48" s="25" t="s">
        <v>29</v>
      </c>
      <c r="E48" s="22" t="s">
        <v>73</v>
      </c>
      <c r="F48" s="22" t="s">
        <v>74</v>
      </c>
      <c r="G48" s="22" t="s">
        <v>75</v>
      </c>
      <c r="H48" s="23"/>
    </row>
    <row r="49" spans="2:8" ht="15" customHeight="1">
      <c r="B49" s="21"/>
      <c r="C49" s="21"/>
      <c r="D49" s="21" t="s">
        <v>116</v>
      </c>
      <c r="E49" s="22" t="s">
        <v>198</v>
      </c>
      <c r="F49" s="22" t="s">
        <v>118</v>
      </c>
      <c r="G49" s="22" t="s">
        <v>199</v>
      </c>
      <c r="H49" s="23" t="s">
        <v>200</v>
      </c>
    </row>
    <row r="50" spans="2:8" ht="15" customHeight="1">
      <c r="B50" s="21"/>
      <c r="C50" s="21"/>
      <c r="D50" s="21" t="s">
        <v>116</v>
      </c>
      <c r="E50" s="22" t="s">
        <v>198</v>
      </c>
      <c r="F50" s="22" t="s">
        <v>118</v>
      </c>
      <c r="G50" s="22" t="s">
        <v>201</v>
      </c>
      <c r="H50" s="23" t="s">
        <v>202</v>
      </c>
    </row>
    <row r="51" spans="2:8" ht="15" customHeight="1">
      <c r="B51" s="19">
        <v>16</v>
      </c>
      <c r="C51" s="19">
        <v>1</v>
      </c>
      <c r="D51" s="26" t="s">
        <v>30</v>
      </c>
      <c r="E51" s="20" t="s">
        <v>76</v>
      </c>
      <c r="F51" s="20" t="s">
        <v>70</v>
      </c>
      <c r="G51" s="20" t="s">
        <v>77</v>
      </c>
      <c r="H51" s="24"/>
    </row>
    <row r="52" spans="2:8" ht="15" customHeight="1">
      <c r="B52" s="19"/>
      <c r="C52" s="19"/>
      <c r="D52" s="19" t="s">
        <v>116</v>
      </c>
      <c r="E52" s="20" t="s">
        <v>192</v>
      </c>
      <c r="F52" s="20" t="s">
        <v>118</v>
      </c>
      <c r="G52" s="20" t="s">
        <v>193</v>
      </c>
      <c r="H52" s="24" t="s">
        <v>194</v>
      </c>
    </row>
    <row r="53" spans="2:8" ht="15" customHeight="1">
      <c r="B53" s="19"/>
      <c r="C53" s="19"/>
      <c r="D53" s="19" t="s">
        <v>116</v>
      </c>
      <c r="E53" s="20" t="s">
        <v>195</v>
      </c>
      <c r="F53" s="20" t="s">
        <v>118</v>
      </c>
      <c r="G53" s="20" t="s">
        <v>196</v>
      </c>
      <c r="H53" s="24" t="s">
        <v>197</v>
      </c>
    </row>
    <row r="54" spans="2:8" ht="15" customHeight="1">
      <c r="B54" s="21">
        <v>17</v>
      </c>
      <c r="C54" s="21">
        <v>1</v>
      </c>
      <c r="D54" s="25" t="s">
        <v>31</v>
      </c>
      <c r="E54" s="22" t="s">
        <v>78</v>
      </c>
      <c r="F54" s="22" t="s">
        <v>79</v>
      </c>
      <c r="G54" s="22" t="s">
        <v>80</v>
      </c>
      <c r="H54" s="23"/>
    </row>
    <row r="55" spans="2:8" ht="15" customHeight="1">
      <c r="B55" s="19">
        <v>18</v>
      </c>
      <c r="C55" s="19">
        <v>2</v>
      </c>
      <c r="D55" s="26" t="s">
        <v>32</v>
      </c>
      <c r="E55" s="20" t="s">
        <v>81</v>
      </c>
      <c r="F55" s="20" t="s">
        <v>82</v>
      </c>
      <c r="G55" s="20" t="s">
        <v>83</v>
      </c>
      <c r="H55" s="24"/>
    </row>
    <row r="56" spans="2:8" ht="15" customHeight="1">
      <c r="B56" s="21">
        <v>19</v>
      </c>
      <c r="C56" s="21">
        <v>1</v>
      </c>
      <c r="D56" s="25" t="s">
        <v>33</v>
      </c>
      <c r="E56" s="22" t="s">
        <v>84</v>
      </c>
      <c r="F56" s="22" t="s">
        <v>70</v>
      </c>
      <c r="G56" s="22" t="s">
        <v>85</v>
      </c>
      <c r="H56" s="23"/>
    </row>
    <row r="57" spans="2:8" ht="15" customHeight="1">
      <c r="B57" s="21"/>
      <c r="C57" s="21"/>
      <c r="D57" s="21" t="s">
        <v>116</v>
      </c>
      <c r="E57" s="22" t="s">
        <v>188</v>
      </c>
      <c r="F57" s="22" t="s">
        <v>118</v>
      </c>
      <c r="G57" s="22" t="s">
        <v>189</v>
      </c>
      <c r="H57" s="23" t="s">
        <v>185</v>
      </c>
    </row>
    <row r="58" spans="2:8" ht="15" customHeight="1">
      <c r="B58" s="21"/>
      <c r="C58" s="21"/>
      <c r="D58" s="21" t="s">
        <v>116</v>
      </c>
      <c r="E58" s="22" t="s">
        <v>190</v>
      </c>
      <c r="F58" s="22" t="s">
        <v>118</v>
      </c>
      <c r="G58" s="22" t="s">
        <v>191</v>
      </c>
      <c r="H58" s="23" t="s">
        <v>185</v>
      </c>
    </row>
    <row r="59" spans="2:8" ht="15" customHeight="1">
      <c r="B59" s="19">
        <v>20</v>
      </c>
      <c r="C59" s="19">
        <v>1</v>
      </c>
      <c r="D59" s="26" t="s">
        <v>34</v>
      </c>
      <c r="E59" s="20" t="s">
        <v>86</v>
      </c>
      <c r="F59" s="20" t="s">
        <v>70</v>
      </c>
      <c r="G59" s="20" t="s">
        <v>87</v>
      </c>
      <c r="H59" s="24"/>
    </row>
    <row r="60" spans="2:8" ht="15" customHeight="1">
      <c r="B60" s="19"/>
      <c r="C60" s="19"/>
      <c r="D60" s="19" t="s">
        <v>116</v>
      </c>
      <c r="E60" s="20" t="s">
        <v>186</v>
      </c>
      <c r="F60" s="20" t="s">
        <v>118</v>
      </c>
      <c r="G60" s="20" t="s">
        <v>187</v>
      </c>
      <c r="H60" s="24" t="s">
        <v>185</v>
      </c>
    </row>
    <row r="61" spans="2:8" ht="15" customHeight="1">
      <c r="B61" s="19"/>
      <c r="C61" s="19"/>
      <c r="D61" s="19" t="s">
        <v>116</v>
      </c>
      <c r="E61" s="20" t="s">
        <v>183</v>
      </c>
      <c r="F61" s="20" t="s">
        <v>118</v>
      </c>
      <c r="G61" s="20" t="s">
        <v>184</v>
      </c>
      <c r="H61" s="24" t="s">
        <v>185</v>
      </c>
    </row>
    <row r="62" spans="2:8" ht="15" customHeight="1">
      <c r="B62" s="21">
        <v>21</v>
      </c>
      <c r="C62" s="21">
        <v>1</v>
      </c>
      <c r="D62" s="25" t="s">
        <v>35</v>
      </c>
      <c r="E62" s="22" t="s">
        <v>88</v>
      </c>
      <c r="F62" s="22" t="s">
        <v>57</v>
      </c>
      <c r="G62" s="22" t="s">
        <v>57</v>
      </c>
      <c r="H62" s="23"/>
    </row>
    <row r="63" spans="2:8" ht="15" customHeight="1">
      <c r="B63" s="21"/>
      <c r="C63" s="21"/>
      <c r="D63" s="21" t="s">
        <v>116</v>
      </c>
      <c r="E63" s="22" t="s">
        <v>179</v>
      </c>
      <c r="F63" s="22" t="s">
        <v>118</v>
      </c>
      <c r="G63" s="22" t="s">
        <v>180</v>
      </c>
      <c r="H63" s="23" t="s">
        <v>129</v>
      </c>
    </row>
    <row r="64" spans="2:8" ht="15" customHeight="1">
      <c r="B64" s="21"/>
      <c r="C64" s="21"/>
      <c r="D64" s="21" t="s">
        <v>116</v>
      </c>
      <c r="E64" s="22" t="s">
        <v>181</v>
      </c>
      <c r="F64" s="22" t="s">
        <v>118</v>
      </c>
      <c r="G64" s="22" t="s">
        <v>182</v>
      </c>
      <c r="H64" s="23" t="s">
        <v>134</v>
      </c>
    </row>
    <row r="65" spans="2:8" ht="15" customHeight="1">
      <c r="B65" s="19">
        <v>22</v>
      </c>
      <c r="C65" s="19">
        <v>0</v>
      </c>
      <c r="D65" s="26" t="s">
        <v>36</v>
      </c>
      <c r="E65" s="20" t="s">
        <v>89</v>
      </c>
      <c r="F65" s="20" t="s">
        <v>57</v>
      </c>
      <c r="G65" s="20" t="s">
        <v>57</v>
      </c>
      <c r="H65" s="24"/>
    </row>
    <row r="66" spans="2:8" ht="15" customHeight="1">
      <c r="B66" s="21">
        <v>23</v>
      </c>
      <c r="C66" s="21" t="s">
        <v>37</v>
      </c>
      <c r="D66" s="25" t="s">
        <v>38</v>
      </c>
      <c r="E66" s="22" t="s">
        <v>90</v>
      </c>
      <c r="F66" s="22" t="s">
        <v>91</v>
      </c>
      <c r="G66" s="22" t="s">
        <v>92</v>
      </c>
      <c r="H66" s="23"/>
    </row>
    <row r="67" spans="2:8" ht="15" customHeight="1">
      <c r="B67" s="19">
        <v>24</v>
      </c>
      <c r="C67" s="19">
        <v>15</v>
      </c>
      <c r="D67" s="26" t="s">
        <v>39</v>
      </c>
      <c r="E67" s="20" t="s">
        <v>93</v>
      </c>
      <c r="F67" s="20" t="s">
        <v>57</v>
      </c>
      <c r="G67" s="20" t="s">
        <v>57</v>
      </c>
      <c r="H67" s="24"/>
    </row>
    <row r="68" spans="2:8" ht="15" customHeight="1">
      <c r="B68" s="19"/>
      <c r="C68" s="19"/>
      <c r="D68" s="19" t="s">
        <v>116</v>
      </c>
      <c r="E68" s="20" t="s">
        <v>177</v>
      </c>
      <c r="F68" s="20" t="s">
        <v>118</v>
      </c>
      <c r="G68" s="20" t="s">
        <v>178</v>
      </c>
      <c r="H68" s="24" t="s">
        <v>129</v>
      </c>
    </row>
    <row r="69" spans="2:8" ht="15" customHeight="1">
      <c r="B69" s="19"/>
      <c r="C69" s="19"/>
      <c r="D69" s="19" t="s">
        <v>116</v>
      </c>
      <c r="E69" s="20" t="s">
        <v>172</v>
      </c>
      <c r="F69" s="20" t="s">
        <v>118</v>
      </c>
      <c r="G69" s="20" t="s">
        <v>173</v>
      </c>
      <c r="H69" s="24" t="s">
        <v>174</v>
      </c>
    </row>
    <row r="70" spans="2:8" ht="15" customHeight="1">
      <c r="B70" s="19"/>
      <c r="C70" s="19"/>
      <c r="D70" s="19" t="s">
        <v>116</v>
      </c>
      <c r="E70" s="20" t="s">
        <v>163</v>
      </c>
      <c r="F70" s="20" t="s">
        <v>118</v>
      </c>
      <c r="G70" s="20" t="s">
        <v>164</v>
      </c>
      <c r="H70" s="24" t="s">
        <v>165</v>
      </c>
    </row>
    <row r="71" spans="2:8" ht="15" customHeight="1">
      <c r="B71" s="21">
        <v>25</v>
      </c>
      <c r="C71" s="21">
        <v>14</v>
      </c>
      <c r="D71" s="25" t="s">
        <v>40</v>
      </c>
      <c r="E71" s="22" t="s">
        <v>94</v>
      </c>
      <c r="F71" s="22" t="s">
        <v>57</v>
      </c>
      <c r="G71" s="22" t="s">
        <v>57</v>
      </c>
      <c r="H71" s="23"/>
    </row>
    <row r="72" spans="2:8" ht="15" customHeight="1">
      <c r="B72" s="21"/>
      <c r="C72" s="21"/>
      <c r="D72" s="21" t="s">
        <v>116</v>
      </c>
      <c r="E72" s="22" t="s">
        <v>161</v>
      </c>
      <c r="F72" s="22" t="s">
        <v>118</v>
      </c>
      <c r="G72" s="22" t="s">
        <v>162</v>
      </c>
      <c r="H72" s="23" t="s">
        <v>129</v>
      </c>
    </row>
    <row r="73" spans="2:8" ht="15" customHeight="1">
      <c r="B73" s="21"/>
      <c r="C73" s="21"/>
      <c r="D73" s="21" t="s">
        <v>116</v>
      </c>
      <c r="E73" s="22" t="s">
        <v>175</v>
      </c>
      <c r="F73" s="22" t="s">
        <v>118</v>
      </c>
      <c r="G73" s="22" t="s">
        <v>176</v>
      </c>
      <c r="H73" s="23" t="s">
        <v>174</v>
      </c>
    </row>
    <row r="74" spans="2:8" ht="15" customHeight="1">
      <c r="B74" s="21"/>
      <c r="C74" s="21"/>
      <c r="D74" s="21" t="s">
        <v>116</v>
      </c>
      <c r="E74" s="22" t="s">
        <v>166</v>
      </c>
      <c r="F74" s="22" t="s">
        <v>118</v>
      </c>
      <c r="G74" s="22" t="s">
        <v>167</v>
      </c>
      <c r="H74" s="23" t="s">
        <v>168</v>
      </c>
    </row>
    <row r="75" spans="2:8" ht="15" customHeight="1">
      <c r="B75" s="19">
        <v>26</v>
      </c>
      <c r="C75" s="19">
        <v>1</v>
      </c>
      <c r="D75" s="26" t="s">
        <v>41</v>
      </c>
      <c r="E75" s="20" t="s">
        <v>95</v>
      </c>
      <c r="F75" s="20" t="s">
        <v>57</v>
      </c>
      <c r="G75" s="20" t="s">
        <v>57</v>
      </c>
      <c r="H75" s="24"/>
    </row>
    <row r="76" spans="2:8" ht="15" customHeight="1">
      <c r="B76" s="19"/>
      <c r="C76" s="19"/>
      <c r="D76" s="19" t="s">
        <v>116</v>
      </c>
      <c r="E76" s="20" t="s">
        <v>159</v>
      </c>
      <c r="F76" s="20" t="s">
        <v>118</v>
      </c>
      <c r="G76" s="20" t="s">
        <v>160</v>
      </c>
      <c r="H76" s="24" t="s">
        <v>129</v>
      </c>
    </row>
    <row r="77" spans="2:8" ht="15" customHeight="1">
      <c r="B77" s="21">
        <v>27</v>
      </c>
      <c r="C77" s="21">
        <v>4</v>
      </c>
      <c r="D77" s="25" t="s">
        <v>42</v>
      </c>
      <c r="E77" s="22" t="s">
        <v>96</v>
      </c>
      <c r="F77" s="22" t="s">
        <v>57</v>
      </c>
      <c r="G77" s="22" t="s">
        <v>57</v>
      </c>
      <c r="H77" s="23"/>
    </row>
    <row r="78" spans="2:8" ht="15" customHeight="1">
      <c r="B78" s="21"/>
      <c r="C78" s="21"/>
      <c r="D78" s="21" t="s">
        <v>116</v>
      </c>
      <c r="E78" s="22" t="s">
        <v>157</v>
      </c>
      <c r="F78" s="22" t="s">
        <v>118</v>
      </c>
      <c r="G78" s="22" t="s">
        <v>158</v>
      </c>
      <c r="H78" s="23" t="s">
        <v>129</v>
      </c>
    </row>
    <row r="79" spans="2:8" ht="15" customHeight="1">
      <c r="B79" s="19">
        <v>28</v>
      </c>
      <c r="C79" s="19">
        <v>8</v>
      </c>
      <c r="D79" s="26" t="s">
        <v>43</v>
      </c>
      <c r="E79" s="20" t="s">
        <v>97</v>
      </c>
      <c r="F79" s="20" t="s">
        <v>57</v>
      </c>
      <c r="G79" s="20" t="s">
        <v>57</v>
      </c>
      <c r="H79" s="24"/>
    </row>
    <row r="80" spans="2:8" ht="15" customHeight="1">
      <c r="B80" s="19"/>
      <c r="C80" s="19"/>
      <c r="D80" s="19" t="s">
        <v>116</v>
      </c>
      <c r="E80" s="20" t="s">
        <v>155</v>
      </c>
      <c r="F80" s="20" t="s">
        <v>118</v>
      </c>
      <c r="G80" s="20" t="s">
        <v>156</v>
      </c>
      <c r="H80" s="24" t="s">
        <v>129</v>
      </c>
    </row>
    <row r="81" spans="2:8" ht="15" customHeight="1">
      <c r="B81" s="21">
        <v>29</v>
      </c>
      <c r="C81" s="21">
        <v>1</v>
      </c>
      <c r="D81" s="25" t="s">
        <v>44</v>
      </c>
      <c r="E81" s="22" t="s">
        <v>98</v>
      </c>
      <c r="F81" s="22" t="s">
        <v>57</v>
      </c>
      <c r="G81" s="22" t="s">
        <v>57</v>
      </c>
      <c r="H81" s="23"/>
    </row>
    <row r="82" spans="2:8" ht="15" customHeight="1">
      <c r="B82" s="21"/>
      <c r="C82" s="21"/>
      <c r="D82" s="21" t="s">
        <v>116</v>
      </c>
      <c r="E82" s="22" t="s">
        <v>153</v>
      </c>
      <c r="F82" s="22" t="s">
        <v>118</v>
      </c>
      <c r="G82" s="22" t="s">
        <v>154</v>
      </c>
      <c r="H82" s="23" t="s">
        <v>129</v>
      </c>
    </row>
    <row r="83" spans="2:8" ht="15" customHeight="1">
      <c r="B83" s="19">
        <v>30</v>
      </c>
      <c r="C83" s="19">
        <v>4</v>
      </c>
      <c r="D83" s="26" t="s">
        <v>45</v>
      </c>
      <c r="E83" s="20" t="s">
        <v>99</v>
      </c>
      <c r="F83" s="20" t="s">
        <v>57</v>
      </c>
      <c r="G83" s="20" t="s">
        <v>57</v>
      </c>
      <c r="H83" s="24"/>
    </row>
    <row r="84" spans="2:8" ht="15" customHeight="1">
      <c r="B84" s="19"/>
      <c r="C84" s="19"/>
      <c r="D84" s="19" t="s">
        <v>116</v>
      </c>
      <c r="E84" s="20" t="s">
        <v>150</v>
      </c>
      <c r="F84" s="20" t="s">
        <v>118</v>
      </c>
      <c r="G84" s="20" t="s">
        <v>151</v>
      </c>
      <c r="H84" s="24" t="s">
        <v>152</v>
      </c>
    </row>
    <row r="85" spans="2:8" ht="15" customHeight="1">
      <c r="B85" s="19"/>
      <c r="C85" s="19"/>
      <c r="D85" s="19" t="s">
        <v>116</v>
      </c>
      <c r="E85" s="20" t="s">
        <v>145</v>
      </c>
      <c r="F85" s="20" t="s">
        <v>118</v>
      </c>
      <c r="G85" s="20" t="s">
        <v>144</v>
      </c>
      <c r="H85" s="24" t="s">
        <v>146</v>
      </c>
    </row>
    <row r="86" spans="2:8" ht="15" customHeight="1">
      <c r="B86" s="19"/>
      <c r="C86" s="19"/>
      <c r="D86" s="19" t="s">
        <v>116</v>
      </c>
      <c r="E86" s="20" t="s">
        <v>147</v>
      </c>
      <c r="F86" s="20" t="s">
        <v>118</v>
      </c>
      <c r="G86" s="20" t="s">
        <v>148</v>
      </c>
      <c r="H86" s="24" t="s">
        <v>149</v>
      </c>
    </row>
    <row r="87" spans="2:8" ht="14.25" customHeight="1">
      <c r="B87" s="21">
        <v>31</v>
      </c>
      <c r="C87" s="21">
        <v>3</v>
      </c>
      <c r="D87" s="25" t="s">
        <v>46</v>
      </c>
      <c r="E87" s="22" t="s">
        <v>100</v>
      </c>
      <c r="F87" s="22" t="s">
        <v>57</v>
      </c>
      <c r="G87" s="22" t="s">
        <v>57</v>
      </c>
      <c r="H87" s="23"/>
    </row>
    <row r="88" spans="2:8" ht="15" customHeight="1">
      <c r="B88" s="21"/>
      <c r="C88" s="21"/>
      <c r="D88" s="21" t="s">
        <v>116</v>
      </c>
      <c r="E88" s="22" t="s">
        <v>142</v>
      </c>
      <c r="F88" s="22" t="s">
        <v>118</v>
      </c>
      <c r="G88" s="22" t="s">
        <v>143</v>
      </c>
      <c r="H88" s="23" t="s">
        <v>129</v>
      </c>
    </row>
    <row r="89" spans="2:8" ht="15" customHeight="1">
      <c r="B89" s="19">
        <v>32</v>
      </c>
      <c r="C89" s="19">
        <v>1</v>
      </c>
      <c r="D89" s="26" t="s">
        <v>47</v>
      </c>
      <c r="E89" s="20" t="s">
        <v>101</v>
      </c>
      <c r="F89" s="20" t="s">
        <v>91</v>
      </c>
      <c r="G89" s="20" t="s">
        <v>102</v>
      </c>
      <c r="H89" s="24"/>
    </row>
    <row r="90" spans="2:8" ht="15" customHeight="1">
      <c r="B90" s="19"/>
      <c r="C90" s="19"/>
      <c r="D90" s="19" t="s">
        <v>116</v>
      </c>
      <c r="E90" s="20" t="s">
        <v>248</v>
      </c>
      <c r="F90" s="20" t="s">
        <v>118</v>
      </c>
      <c r="G90" s="20" t="s">
        <v>247</v>
      </c>
      <c r="H90" s="24" t="s">
        <v>249</v>
      </c>
    </row>
    <row r="91" spans="2:8" ht="15" customHeight="1">
      <c r="B91" s="19"/>
      <c r="C91" s="19"/>
      <c r="D91" s="19" t="s">
        <v>116</v>
      </c>
      <c r="E91" s="20" t="s">
        <v>139</v>
      </c>
      <c r="F91" s="20" t="s">
        <v>118</v>
      </c>
      <c r="G91" s="20" t="s">
        <v>140</v>
      </c>
      <c r="H91" s="24" t="s">
        <v>141</v>
      </c>
    </row>
    <row r="92" spans="2:8" ht="15" customHeight="1">
      <c r="B92" s="21">
        <v>33</v>
      </c>
      <c r="C92" s="21">
        <v>1</v>
      </c>
      <c r="D92" s="25" t="s">
        <v>48</v>
      </c>
      <c r="E92" s="22" t="s">
        <v>103</v>
      </c>
      <c r="F92" s="22" t="s">
        <v>57</v>
      </c>
      <c r="G92" s="22" t="s">
        <v>57</v>
      </c>
      <c r="H92" s="23"/>
    </row>
    <row r="93" spans="2:8" ht="15" customHeight="1">
      <c r="B93" s="21"/>
      <c r="C93" s="21"/>
      <c r="D93" s="21" t="s">
        <v>116</v>
      </c>
      <c r="E93" s="22" t="s">
        <v>137</v>
      </c>
      <c r="F93" s="22" t="s">
        <v>118</v>
      </c>
      <c r="G93" s="22" t="s">
        <v>138</v>
      </c>
      <c r="H93" s="23" t="s">
        <v>129</v>
      </c>
    </row>
    <row r="94" spans="2:8" ht="15" customHeight="1">
      <c r="B94" s="19">
        <v>34</v>
      </c>
      <c r="C94" s="19">
        <v>1</v>
      </c>
      <c r="D94" s="26" t="s">
        <v>49</v>
      </c>
      <c r="E94" s="20" t="s">
        <v>104</v>
      </c>
      <c r="F94" s="20" t="s">
        <v>57</v>
      </c>
      <c r="G94" s="20" t="s">
        <v>57</v>
      </c>
      <c r="H94" s="24"/>
    </row>
    <row r="95" spans="2:8" ht="15" customHeight="1">
      <c r="B95" s="19"/>
      <c r="C95" s="19"/>
      <c r="D95" s="19" t="s">
        <v>116</v>
      </c>
      <c r="E95" s="20" t="s">
        <v>135</v>
      </c>
      <c r="F95" s="20" t="s">
        <v>118</v>
      </c>
      <c r="G95" s="20" t="s">
        <v>136</v>
      </c>
      <c r="H95" s="24" t="s">
        <v>129</v>
      </c>
    </row>
    <row r="96" spans="2:8" ht="15" customHeight="1">
      <c r="B96" s="21">
        <v>35</v>
      </c>
      <c r="C96" s="21">
        <v>1</v>
      </c>
      <c r="D96" s="25" t="s">
        <v>50</v>
      </c>
      <c r="E96" s="22" t="s">
        <v>105</v>
      </c>
      <c r="F96" s="22" t="s">
        <v>57</v>
      </c>
      <c r="G96" s="22" t="s">
        <v>57</v>
      </c>
      <c r="H96" s="23"/>
    </row>
    <row r="97" spans="2:8" ht="15" customHeight="1">
      <c r="B97" s="21"/>
      <c r="C97" s="21"/>
      <c r="D97" s="21" t="s">
        <v>116</v>
      </c>
      <c r="E97" s="22" t="s">
        <v>130</v>
      </c>
      <c r="F97" s="22" t="s">
        <v>118</v>
      </c>
      <c r="G97" s="22" t="s">
        <v>131</v>
      </c>
      <c r="H97" s="23" t="s">
        <v>129</v>
      </c>
    </row>
    <row r="98" spans="2:8" ht="15" customHeight="1">
      <c r="B98" s="21"/>
      <c r="C98" s="21"/>
      <c r="D98" s="21" t="s">
        <v>116</v>
      </c>
      <c r="E98" s="22" t="s">
        <v>132</v>
      </c>
      <c r="F98" s="22" t="s">
        <v>118</v>
      </c>
      <c r="G98" s="22" t="s">
        <v>133</v>
      </c>
      <c r="H98" s="23" t="s">
        <v>134</v>
      </c>
    </row>
    <row r="99" spans="2:8" ht="15" customHeight="1">
      <c r="B99" s="19">
        <v>36</v>
      </c>
      <c r="C99" s="19">
        <v>1</v>
      </c>
      <c r="D99" s="26" t="s">
        <v>51</v>
      </c>
      <c r="E99" s="20" t="s">
        <v>106</v>
      </c>
      <c r="F99" s="20" t="s">
        <v>57</v>
      </c>
      <c r="G99" s="20" t="s">
        <v>57</v>
      </c>
      <c r="H99" s="24"/>
    </row>
    <row r="100" spans="2:8" ht="15" customHeight="1">
      <c r="B100" s="19"/>
      <c r="C100" s="19"/>
      <c r="D100" s="19" t="s">
        <v>116</v>
      </c>
      <c r="E100" s="20" t="s">
        <v>127</v>
      </c>
      <c r="F100" s="20" t="s">
        <v>118</v>
      </c>
      <c r="G100" s="20" t="s">
        <v>128</v>
      </c>
      <c r="H100" s="24" t="s">
        <v>129</v>
      </c>
    </row>
    <row r="101" spans="2:8" ht="15" customHeight="1">
      <c r="B101" s="21">
        <v>37</v>
      </c>
      <c r="C101" s="21">
        <v>0</v>
      </c>
      <c r="D101" s="25" t="s">
        <v>52</v>
      </c>
      <c r="E101" s="22" t="s">
        <v>106</v>
      </c>
      <c r="F101" s="22" t="s">
        <v>57</v>
      </c>
      <c r="G101" s="22" t="s">
        <v>57</v>
      </c>
      <c r="H101" s="23"/>
    </row>
    <row r="102" spans="2:8" ht="15" customHeight="1">
      <c r="B102" s="19">
        <v>38</v>
      </c>
      <c r="C102" s="19">
        <v>1</v>
      </c>
      <c r="D102" s="26" t="s">
        <v>53</v>
      </c>
      <c r="E102" s="20" t="s">
        <v>107</v>
      </c>
      <c r="F102" s="20" t="s">
        <v>70</v>
      </c>
      <c r="G102" s="20" t="s">
        <v>108</v>
      </c>
      <c r="H102" s="24"/>
    </row>
    <row r="103" spans="2:8" ht="15" customHeight="1">
      <c r="B103" s="21">
        <v>39</v>
      </c>
      <c r="C103" s="21">
        <v>2</v>
      </c>
      <c r="D103" s="25" t="s">
        <v>54</v>
      </c>
      <c r="E103" s="22" t="s">
        <v>109</v>
      </c>
      <c r="F103" s="22" t="s">
        <v>70</v>
      </c>
      <c r="G103" s="22" t="s">
        <v>110</v>
      </c>
      <c r="H103" s="23"/>
    </row>
    <row r="104" spans="2:8" ht="15" customHeight="1">
      <c r="B104" s="21"/>
      <c r="C104" s="21"/>
      <c r="D104" s="21" t="s">
        <v>116</v>
      </c>
      <c r="E104" s="22" t="s">
        <v>124</v>
      </c>
      <c r="F104" s="22" t="s">
        <v>118</v>
      </c>
      <c r="G104" s="22" t="s">
        <v>125</v>
      </c>
      <c r="H104" s="23" t="s">
        <v>126</v>
      </c>
    </row>
    <row r="105" spans="2:8" ht="15" customHeight="1">
      <c r="B105" s="19">
        <v>40</v>
      </c>
      <c r="C105" s="19">
        <v>1</v>
      </c>
      <c r="D105" s="26" t="s">
        <v>55</v>
      </c>
      <c r="E105" s="20" t="s">
        <v>111</v>
      </c>
      <c r="F105" s="20" t="s">
        <v>112</v>
      </c>
      <c r="G105" s="20" t="s">
        <v>113</v>
      </c>
      <c r="H105" s="24"/>
    </row>
    <row r="106" spans="2:8" ht="15" customHeight="1">
      <c r="B106" s="19"/>
      <c r="C106" s="19"/>
      <c r="D106" s="19" t="s">
        <v>116</v>
      </c>
      <c r="E106" s="20" t="s">
        <v>121</v>
      </c>
      <c r="F106" s="20" t="s">
        <v>118</v>
      </c>
      <c r="G106" s="20" t="s">
        <v>122</v>
      </c>
      <c r="H106" s="24" t="s">
        <v>123</v>
      </c>
    </row>
    <row r="107" spans="2:8" ht="15" customHeight="1">
      <c r="B107" s="19"/>
      <c r="C107" s="19"/>
      <c r="D107" s="19" t="s">
        <v>116</v>
      </c>
      <c r="E107" s="20" t="s">
        <v>117</v>
      </c>
      <c r="F107" s="20" t="s">
        <v>118</v>
      </c>
      <c r="G107" s="20" t="s">
        <v>119</v>
      </c>
      <c r="H107" s="24" t="s">
        <v>120</v>
      </c>
    </row>
    <row r="108" spans="2:8" ht="15" customHeight="1">
      <c r="B108" s="19">
        <v>41</v>
      </c>
      <c r="C108" s="19">
        <v>0</v>
      </c>
      <c r="D108" s="29" t="s">
        <v>250</v>
      </c>
      <c r="E108" s="27" t="s">
        <v>169</v>
      </c>
      <c r="F108" s="30" t="s">
        <v>118</v>
      </c>
      <c r="G108" s="30" t="s">
        <v>170</v>
      </c>
      <c r="H108" s="28" t="s">
        <v>171</v>
      </c>
    </row>
    <row r="109" spans="2:8" ht="6.95" customHeight="1">
      <c r="B109" s="16"/>
      <c r="C109" s="16"/>
      <c r="D109" s="16"/>
      <c r="E109" s="17"/>
      <c r="F109" s="17"/>
      <c r="G109" s="18"/>
      <c r="H109" s="17"/>
    </row>
    <row r="110" spans="2:8" ht="15.75" customHeight="1">
      <c r="B110" s="11"/>
      <c r="C110" s="11"/>
      <c r="D110" s="11"/>
      <c r="E110"/>
      <c r="F110"/>
      <c r="G110"/>
      <c r="H110"/>
    </row>
    <row r="111" spans="2:8">
      <c r="B11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11" s="14"/>
      <c r="D111" s="14"/>
      <c r="E111" s="14"/>
      <c r="F111" s="14"/>
      <c r="G111" s="14"/>
      <c r="H111" s="14"/>
    </row>
    <row r="112" spans="2:8">
      <c r="B112" s="14"/>
      <c r="C112" s="14"/>
      <c r="D112" s="14"/>
      <c r="E112" s="14"/>
      <c r="F112" s="14"/>
      <c r="G112" s="14"/>
      <c r="H112" s="14"/>
    </row>
    <row r="113" spans="2:8" s="10" customFormat="1" ht="60" customHeight="1">
      <c r="B113" s="33" t="s">
        <v>11</v>
      </c>
      <c r="C113" s="33"/>
      <c r="D113" s="33"/>
      <c r="E113" s="33"/>
      <c r="F113" s="33"/>
      <c r="G113" s="33"/>
      <c r="H113" s="33"/>
    </row>
    <row r="114" spans="2:8">
      <c r="B114" s="14"/>
      <c r="C114" s="14"/>
      <c r="D114" s="14"/>
      <c r="E114" s="14"/>
      <c r="F114" s="14"/>
      <c r="G114" s="14"/>
      <c r="H114" s="14"/>
    </row>
    <row r="115" spans="2:8" ht="75" customHeight="1">
      <c r="B115" s="33" t="s">
        <v>12</v>
      </c>
      <c r="C115" s="33"/>
      <c r="D115" s="33"/>
      <c r="E115" s="33"/>
      <c r="F115" s="33"/>
      <c r="G115" s="33"/>
      <c r="H115" s="33"/>
    </row>
    <row r="116" spans="2:8">
      <c r="B116" s="12"/>
      <c r="C116" s="12"/>
      <c r="D116" s="12"/>
      <c r="E116" s="12"/>
      <c r="F116" s="12"/>
      <c r="G116" s="12"/>
      <c r="H116" s="12"/>
    </row>
    <row r="117" spans="2:8" ht="30" customHeight="1">
      <c r="B117" s="33" t="s">
        <v>13</v>
      </c>
      <c r="C117" s="33"/>
      <c r="D117" s="33"/>
      <c r="E117" s="33"/>
      <c r="F117" s="33"/>
      <c r="G117" s="33"/>
      <c r="H117" s="33"/>
    </row>
    <row r="118" spans="2:8">
      <c r="B118" s="14"/>
      <c r="C118" s="14"/>
      <c r="D118" s="14"/>
      <c r="E118" s="14"/>
      <c r="F118" s="14"/>
      <c r="G118" s="14"/>
      <c r="H118" s="14"/>
    </row>
    <row r="119" spans="2:8">
      <c r="B119" s="14" t="str">
        <f ca="1">CONCATENATE("©", YEAR(TODAY())&amp;" ", "Vishay Intertechnology, Inc. All Rights Reserved.")</f>
        <v>©2023 Vishay Intertechnology, Inc. All Rights Reserved.</v>
      </c>
      <c r="C119" s="14"/>
      <c r="D119" s="14"/>
      <c r="E119" s="14"/>
      <c r="F119" s="14"/>
      <c r="G119" s="14"/>
      <c r="H119" s="14"/>
    </row>
  </sheetData>
  <sheetProtection formatCells="0" formatColumns="0" formatRows="0" insertRows="0" deleteRows="0" selectLockedCells="1" sort="0" autoFilter="0"/>
  <mergeCells count="9">
    <mergeCell ref="B115:H115"/>
    <mergeCell ref="B117:H117"/>
    <mergeCell ref="B113:H113"/>
    <mergeCell ref="B12:F12"/>
    <mergeCell ref="E2:H3"/>
    <mergeCell ref="E5:G5"/>
    <mergeCell ref="E6:G6"/>
    <mergeCell ref="E7:G7"/>
    <mergeCell ref="E8:G8"/>
  </mergeCells>
  <phoneticPr fontId="32"/>
  <conditionalFormatting sqref="E8:E10">
    <cfRule type="cellIs" dxfId="21" priority="15" operator="notEqual">
      <formula>"none"</formula>
    </cfRule>
  </conditionalFormatting>
  <conditionalFormatting sqref="E108 E15:E89 E91:E104">
    <cfRule type="expression" dxfId="20" priority="11">
      <formula>SEARCH("Option",INDIRECT("VSH_Solutions[@REFERENCE]"))</formula>
    </cfRule>
  </conditionalFormatting>
  <conditionalFormatting sqref="D108 D15:D89 D91:D104">
    <cfRule type="expression" dxfId="19" priority="10">
      <formula>SEARCH("Option",INDIRECT("VSH_Solutions[@REFERENCE]"))</formula>
    </cfRule>
  </conditionalFormatting>
  <conditionalFormatting sqref="F108:G108 F15:G89 F91:G104">
    <cfRule type="expression" dxfId="18" priority="12">
      <formula>SEARCH("Option",INDIRECT("VSH_Solutions[@REFERENCE]"))</formula>
    </cfRule>
  </conditionalFormatting>
  <conditionalFormatting sqref="H108 H15:H89 H91:H104">
    <cfRule type="expression" dxfId="17" priority="14">
      <formula>SEARCH("Option",INDIRECT("VSH_Solutions[@REFERENCE]"))</formula>
    </cfRule>
  </conditionalFormatting>
  <conditionalFormatting sqref="E105:E107">
    <cfRule type="expression" dxfId="16" priority="6">
      <formula>SEARCH("Option",INDIRECT("VSH_Solutions[@REFERENCE]"))</formula>
    </cfRule>
  </conditionalFormatting>
  <conditionalFormatting sqref="D105:D107">
    <cfRule type="expression" dxfId="15" priority="5">
      <formula>SEARCH("Option",INDIRECT("VSH_Solutions[@REFERENCE]"))</formula>
    </cfRule>
  </conditionalFormatting>
  <conditionalFormatting sqref="F105:G107">
    <cfRule type="expression" dxfId="14" priority="7">
      <formula>SEARCH("Option",INDIRECT("VSH_Solutions[@REFERENCE]"))</formula>
    </cfRule>
  </conditionalFormatting>
  <conditionalFormatting sqref="H105:H107">
    <cfRule type="expression" dxfId="13" priority="8">
      <formula>SEARCH("Option",INDIRECT("VSH_Solutions[@REFERENCE]"))</formula>
    </cfRule>
  </conditionalFormatting>
  <conditionalFormatting sqref="E90">
    <cfRule type="expression" dxfId="12" priority="2">
      <formula>SEARCH("Option",INDIRECT("VSH_Solutions[@REFERENCE]"))</formula>
    </cfRule>
  </conditionalFormatting>
  <conditionalFormatting sqref="D90">
    <cfRule type="expression" dxfId="11" priority="1">
      <formula>SEARCH("Option",INDIRECT("VSH_Solutions[@REFERENCE]"))</formula>
    </cfRule>
  </conditionalFormatting>
  <conditionalFormatting sqref="F90:G90">
    <cfRule type="expression" dxfId="10" priority="3">
      <formula>SEARCH("Option",INDIRECT("VSH_Solutions[@REFERENCE]"))</formula>
    </cfRule>
  </conditionalFormatting>
  <conditionalFormatting sqref="H90">
    <cfRule type="expression" dxfId="9" priority="4">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2023-01-11T04:00:26Z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