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21013_レビュー\Automotiveー\"/>
    </mc:Choice>
  </mc:AlternateContent>
  <bookViews>
    <workbookView xWindow="90" yWindow="6300" windowWidth="28635" windowHeight="9180"/>
  </bookViews>
  <sheets>
    <sheet name="Vishay BoM" sheetId="1" r:id="rId1"/>
  </sheets>
  <definedNames>
    <definedName name="_xlnm.Print_Area" localSheetId="0">'Vishay BoM'!$B$1:$H$154</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18" i="1" l="1"/>
  <c r="B19" i="1" s="1"/>
  <c r="B20" i="1" s="1"/>
  <c r="B23" i="1" s="1"/>
  <c r="B24" i="1" s="1"/>
  <c r="B26" i="1" s="1"/>
  <c r="B27" i="1" s="1"/>
  <c r="B28" i="1" s="1"/>
  <c r="B29" i="1" s="1"/>
  <c r="B30" i="1" s="1"/>
  <c r="B31" i="1" s="1"/>
  <c r="B32" i="1" s="1"/>
  <c r="B35" i="1" s="1"/>
  <c r="B37" i="1" s="1"/>
  <c r="B40" i="1" s="1"/>
  <c r="B41" i="1" s="1"/>
  <c r="B44" i="1" s="1"/>
  <c r="B45" i="1" s="1"/>
  <c r="B46" i="1" s="1"/>
  <c r="B47" i="1" s="1"/>
  <c r="B48" i="1" s="1"/>
  <c r="B49" i="1" s="1"/>
  <c r="B50" i="1" s="1"/>
  <c r="B51" i="1" s="1"/>
  <c r="B52" i="1" s="1"/>
  <c r="B53" i="1" s="1"/>
  <c r="B54" i="1" s="1"/>
  <c r="B55" i="1" s="1"/>
  <c r="B58" i="1" s="1"/>
  <c r="B60" i="1" s="1"/>
  <c r="B62" i="1" s="1"/>
  <c r="B65" i="1" s="1"/>
  <c r="B66" i="1" s="1"/>
  <c r="B67" i="1" s="1"/>
  <c r="B68" i="1" s="1"/>
  <c r="B69" i="1" s="1"/>
  <c r="B70" i="1" s="1"/>
  <c r="B71" i="1" s="1"/>
  <c r="B72" i="1" s="1"/>
  <c r="B73" i="1" s="1"/>
  <c r="B74" i="1" s="1"/>
  <c r="B75" i="1" s="1"/>
  <c r="B76" i="1" s="1"/>
  <c r="B77" i="1" s="1"/>
  <c r="B78" i="1" s="1"/>
  <c r="B79" i="1" s="1"/>
  <c r="B80" i="1" s="1"/>
  <c r="B81" i="1" s="1"/>
  <c r="B83" i="1" s="1"/>
  <c r="B85" i="1" s="1"/>
  <c r="B87" i="1" s="1"/>
  <c r="B88" i="1" s="1"/>
  <c r="B90" i="1" s="1"/>
  <c r="B91" i="1" s="1"/>
  <c r="B92" i="1" s="1"/>
  <c r="B93" i="1" s="1"/>
  <c r="B94" i="1" s="1"/>
  <c r="B95" i="1" s="1"/>
  <c r="B96" i="1" s="1"/>
  <c r="B97" i="1" s="1"/>
  <c r="B98" i="1" s="1"/>
  <c r="B99" i="1" s="1"/>
  <c r="B100" i="1" s="1"/>
  <c r="B101" i="1" s="1"/>
  <c r="B102" i="1" s="1"/>
  <c r="B103" i="1" s="1"/>
  <c r="B104" i="1" s="1"/>
  <c r="B105" i="1" s="1"/>
  <c r="B106" i="1" s="1"/>
  <c r="B107" i="1" s="1"/>
  <c r="B108" i="1" s="1"/>
  <c r="B109" i="1" s="1"/>
  <c r="B110" i="1" s="1"/>
  <c r="B111" i="1" s="1"/>
  <c r="B112" i="1" s="1"/>
  <c r="B113" i="1" s="1"/>
  <c r="B114" i="1" s="1"/>
  <c r="B115" i="1" s="1"/>
  <c r="B116" i="1" s="1"/>
  <c r="B117" i="1" s="1"/>
  <c r="B118" i="1" s="1"/>
  <c r="B119" i="1" s="1"/>
  <c r="B120" i="1" s="1"/>
  <c r="B121" i="1" s="1"/>
  <c r="B122" i="1" s="1"/>
  <c r="B123" i="1" s="1"/>
  <c r="B124" i="1" s="1"/>
  <c r="B125" i="1" s="1"/>
  <c r="B126" i="1" s="1"/>
  <c r="B127" i="1" s="1"/>
  <c r="B128" i="1" s="1"/>
  <c r="B129" i="1" s="1"/>
  <c r="B130" i="1" s="1"/>
  <c r="B131" i="1" s="1"/>
  <c r="B132" i="1" s="1"/>
  <c r="B133" i="1" s="1"/>
  <c r="B134" i="1" s="1"/>
  <c r="B135" i="1" s="1"/>
  <c r="B136" i="1" s="1"/>
  <c r="B137" i="1" s="1"/>
  <c r="B140" i="1"/>
</calcChain>
</file>

<file path=xl/sharedStrings.xml><?xml version="1.0" encoding="utf-8"?>
<sst xmlns="http://schemas.openxmlformats.org/spreadsheetml/2006/main" count="485" uniqueCount="312">
  <si>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</si>
  <si>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</si>
  <si>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</si>
  <si>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</si>
  <si>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</si>
  <si>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</si>
  <si>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</si>
  <si>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</si>
  <si>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</si>
  <si>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</si>
  <si>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</si>
  <si>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L1</t>
  </si>
  <si>
    <t>ON Semiconductor</t>
  </si>
  <si>
    <t>U1</t>
  </si>
  <si>
    <t>TDK</t>
  </si>
  <si>
    <t>-</t>
  </si>
  <si>
    <t>Taiyo Yuden</t>
  </si>
  <si>
    <t>C1</t>
  </si>
  <si>
    <t>10µF ±20% 50V Ceramic Capacitor X7R, 10µF 50V, ±20%, 1210</t>
  </si>
  <si>
    <t>UMK325AB7106MM-T</t>
  </si>
  <si>
    <t>C2,C3,C5,C7,C72</t>
  </si>
  <si>
    <t>0.10µF ±10% 16V Ceramic Capacitor X7R, 0.10µF 16V, ±10%, 603</t>
  </si>
  <si>
    <t>Wurth Electronics</t>
  </si>
  <si>
    <t>C4,C6,C9,C10, C20,C22,C66,C69</t>
  </si>
  <si>
    <t>C8,C11,C28,C29,C45, C50,C52,C74,C75</t>
  </si>
  <si>
    <t>10µF ±20% 16V Ceramic Capacitor X5R, 10µF 16V, ±20%, 805</t>
  </si>
  <si>
    <t>C12,C42,C46</t>
  </si>
  <si>
    <t>0.10µF ±10% 16V Ceramic Capacitor X7R, 0.10µF 16V, ±10%, 402</t>
  </si>
  <si>
    <t>Murata Electronics</t>
  </si>
  <si>
    <t>GRM155R71C104KA88J</t>
  </si>
  <si>
    <t>C13,C18</t>
  </si>
  <si>
    <t>10µF ±10% 25V Ceramic Capacitor X7R, 10µF 25V, ±10%, 1206</t>
  </si>
  <si>
    <t>C14,C17,C39</t>
  </si>
  <si>
    <t>1µF ±10% 16V Ceramic Capacitor X7R, 1µF 16V, ±10%, 603</t>
  </si>
  <si>
    <t>C15,C34,C37,C38</t>
  </si>
  <si>
    <t>0.22µF ±10% 16V Ceramic Capacitor X7R, 0.22µF 16V, ±10%, 603</t>
  </si>
  <si>
    <t>TDK Corporation</t>
  </si>
  <si>
    <t>C1608X7R1C224K080AC</t>
  </si>
  <si>
    <t>C16</t>
  </si>
  <si>
    <t>0.033µF ±10% 16V Ceramic Capacitor X7R, 0.033µF 16V, ±10%, 402</t>
  </si>
  <si>
    <t>C19,C24,C26,C30,C33</t>
  </si>
  <si>
    <t>C21</t>
  </si>
  <si>
    <t>10000pF ±10% 16V Ceramic Capacitor X7R, 10000pF 16V, ±10%, 402</t>
  </si>
  <si>
    <t>C23,C25,C27</t>
  </si>
  <si>
    <t>0.033µF ±10% 10V Ceramic Capacitor X7R, 0.033µF 10V, ±10%, 402</t>
  </si>
  <si>
    <t>GRM155R71A333KA01D</t>
  </si>
  <si>
    <t>C31</t>
  </si>
  <si>
    <t>22µF ±20% 50V Ceramic Capacitor X7R Stacked, SMD J-Lead, 22µF 50V, ±20%, Stacked, SMD J-Lead</t>
  </si>
  <si>
    <t>KRM55WR71H226MH01K</t>
  </si>
  <si>
    <t>C32,C36,C48,C49,C64, C65,C67,C68,C70,C71</t>
  </si>
  <si>
    <t>22µF ±20% 10V Ceramic Capacitor X5R, 22µF 10V, ±20%, 805</t>
  </si>
  <si>
    <t>C35,C73</t>
  </si>
  <si>
    <t>C40,C41</t>
  </si>
  <si>
    <t>C43</t>
  </si>
  <si>
    <t>C44</t>
  </si>
  <si>
    <t>4700pF ±10% 50V Ceramic Capacitor X7R, 4700pF 50V, ±10%, 603</t>
  </si>
  <si>
    <t>GRM188R71H472KA01D</t>
  </si>
  <si>
    <t>C47</t>
  </si>
  <si>
    <t>2200pF ±10% 50V Ceramic Capacitor X7R, 2200pF 50V, ±10%, 603</t>
  </si>
  <si>
    <t>C51</t>
  </si>
  <si>
    <t>10pF ±5% 50V Ceramic Capacitor C0G, NP0, 10pF 50V, ±5%, 603</t>
  </si>
  <si>
    <t>C53</t>
  </si>
  <si>
    <t xml:space="preserve">0.022µF ±10% 25V Ceramic Capacitor X7R, 0.022µF 25V, ±10%, </t>
  </si>
  <si>
    <t>C1005X7R1E223K050BB</t>
  </si>
  <si>
    <t>C54</t>
  </si>
  <si>
    <t>C55</t>
  </si>
  <si>
    <t>0.22µF ±20% 16V Ceramic Capacitor X5R, 0.22µF 16V, ±20%, 402</t>
  </si>
  <si>
    <t>C56</t>
  </si>
  <si>
    <t>C57</t>
  </si>
  <si>
    <t>C76</t>
  </si>
  <si>
    <t>22pF ±5% 50V Ceramic Capacitor C0G, NP0, 22pF 50V, ±5%, 603</t>
  </si>
  <si>
    <t>D1,D2</t>
  </si>
  <si>
    <t>Red 625nm LED Indication - Discrete 2V, Red 625nm, 603</t>
  </si>
  <si>
    <t>150060RS75000</t>
  </si>
  <si>
    <t>D3,D4,D8,D11,D12</t>
  </si>
  <si>
    <t>Green 570nm LED Indication - Discrete 2V, Green 570nm, 603</t>
  </si>
  <si>
    <t>150060VS75000</t>
  </si>
  <si>
    <t>D5</t>
  </si>
  <si>
    <t>Diode Schottky 40V 1.5A, 40V 1.5A, SMB</t>
  </si>
  <si>
    <t>MBRS1540T3G</t>
  </si>
  <si>
    <t>D6</t>
  </si>
  <si>
    <t>Diode Standard 100V 200mA (DC), 100V 200mA (DC), SOD-323</t>
  </si>
  <si>
    <t>BAS16HT1G</t>
  </si>
  <si>
    <t>D7</t>
  </si>
  <si>
    <t>Diode Schottky 30V 2A, 30V 2A, SOD-123L</t>
  </si>
  <si>
    <t>MBR230LSFT1G</t>
  </si>
  <si>
    <t>D10</t>
  </si>
  <si>
    <t>Diode Schottky 20V 1A, 20V 1A, SOD-123FL</t>
  </si>
  <si>
    <t>MBR120VLSFT1G</t>
  </si>
  <si>
    <t>FB1</t>
  </si>
  <si>
    <t xml:space="preserve">FERRITE BEAD 100 OHM 0603 1LN, </t>
  </si>
  <si>
    <t>TBDMPZ1608D101BTA00</t>
  </si>
  <si>
    <t>J1,J2</t>
  </si>
  <si>
    <t xml:space="preserve">12 Position Header Connector 0.100" (2.54mm) Through Hole, Right Angle Gold, </t>
  </si>
  <si>
    <t>J3,J4,J5,J6,J12,J15, J16,J17,J22,J33</t>
  </si>
  <si>
    <t>2 Positions Through-Hole Gold Header Connector, 0.100" (2.54mm)</t>
  </si>
  <si>
    <t>J7</t>
  </si>
  <si>
    <t xml:space="preserve">STACKING HEADER ARDUINO SHIELD, </t>
  </si>
  <si>
    <t>Adafruit Industries LLC</t>
  </si>
  <si>
    <t>J8</t>
  </si>
  <si>
    <t>J9,J10,J24,J29</t>
  </si>
  <si>
    <t>J11</t>
  </si>
  <si>
    <t>3 Position Right Angle Through-HoleTerminal Block Header, Male Pins, Shrouded (4 Side), 0.150" (3.81mm)</t>
  </si>
  <si>
    <t>Wurth Electronics Inc</t>
  </si>
  <si>
    <t>J13,J19</t>
  </si>
  <si>
    <t>J14,J31,J32,J35,J36</t>
  </si>
  <si>
    <t>3 Positions Through-Hole Gold Header Connector, 0.100" (2.54mm)</t>
  </si>
  <si>
    <t>J18</t>
  </si>
  <si>
    <t>Through Hole, Right Angle Power Barrel Connector Jack, 24V  2.5A, 2.5 x 5.5 mm</t>
  </si>
  <si>
    <t>PJ-202B</t>
  </si>
  <si>
    <t>CUI Inc.</t>
  </si>
  <si>
    <t>J20</t>
  </si>
  <si>
    <t>J21</t>
  </si>
  <si>
    <t>J23</t>
  </si>
  <si>
    <t>J25</t>
  </si>
  <si>
    <t>Through Hole Gold 10 Position Box Header Connector, 0.050" (1.27mm)</t>
  </si>
  <si>
    <t>CNC Tech</t>
  </si>
  <si>
    <t>3220-10-0100-00</t>
  </si>
  <si>
    <t>J26</t>
  </si>
  <si>
    <t>1 Positions Header Connector Through Hole Gold, 0.236"</t>
  </si>
  <si>
    <t>J27,J28</t>
  </si>
  <si>
    <t>22 Surface Mount Gold Position Receptacle  Connector, 0.050"</t>
  </si>
  <si>
    <t>Amphenol FCI</t>
  </si>
  <si>
    <t>20021321-00022T4LF</t>
  </si>
  <si>
    <t>22µH Shielded Multilayer Inductor 300mA 871 mOhm Max, 22µH 300mA, 805</t>
  </si>
  <si>
    <t>MLZ2012N220LT000</t>
  </si>
  <si>
    <t>L2</t>
  </si>
  <si>
    <t>4.7µH Shielded Wirewound  Inductor 2.65A 78 mOhm Max Nonstandard, 4.7µH 2.65A, 0.244" L x 0.232" W</t>
  </si>
  <si>
    <t>L3</t>
  </si>
  <si>
    <t>10µH Shielded Inductor 1.7A 65 mOhm Max Nonstandard, 10µH 1.7A, 0.264" L x 0.264" W</t>
  </si>
  <si>
    <t>Sumida America</t>
  </si>
  <si>
    <t>CDRH6D28NP-100NC</t>
  </si>
  <si>
    <t>MH1,MH2,MH3,MH4</t>
  </si>
  <si>
    <t xml:space="preserve">Mounting Hole, </t>
  </si>
  <si>
    <t>Q1</t>
  </si>
  <si>
    <t>MOSFET P-CH 20V 3.2A, 20V 3.2A, SOT23</t>
  </si>
  <si>
    <t>NTR4101PT1H</t>
  </si>
  <si>
    <t>R1,R2,R3,R4,R53,R70,R71</t>
  </si>
  <si>
    <t>1k Ohm ±1% 0.1W, 1/10W Chip Resistor, 1k Ohm 0.1W, 603</t>
  </si>
  <si>
    <t>Vishay Dale</t>
  </si>
  <si>
    <t>RC0603FR-071KL</t>
  </si>
  <si>
    <t>R5,R6,R7,R8,R9,R11,R15, R17,R19,R22,R23,R29,R32, R34,R66,R67</t>
  </si>
  <si>
    <t>10k Ohm ±1% 0.1W, 1/10W Chip Resistor, 1k Ohm 0.1W, 603</t>
  </si>
  <si>
    <t>CRCW060310K0FKEA</t>
  </si>
  <si>
    <t>R10,R24,R25,R26</t>
  </si>
  <si>
    <t>10k Ohm ±1% 0.1W, 1/10W Chip Resistor, 10k Ohm 0.1W, 603</t>
  </si>
  <si>
    <t>R12,R16,R28,R31,R35,R37,R38,R40,R42,R60,R61,R62,R63,R64,R65,R72</t>
  </si>
  <si>
    <t>0.0 Ohm Jumper 0.1W, 1/10W Chip Resistor, 0.0 Ohm  0.1W, 603</t>
  </si>
  <si>
    <t>Yageo</t>
  </si>
  <si>
    <t>RC0603JR-070RL</t>
  </si>
  <si>
    <t>R13</t>
  </si>
  <si>
    <t>1.5k Ohm ±1% 0.1W, 1/10W  Chip Resistor, 1.5k Ohm 0.1W, 603</t>
  </si>
  <si>
    <t>RC0603FR-071K5L</t>
  </si>
  <si>
    <t>R14</t>
  </si>
  <si>
    <t>470 Ohm ±1% 0.1W, 1/10W  Chip Resistor, 470 Ohm 0.1W, 603</t>
  </si>
  <si>
    <t>RC0603FR-07470RL</t>
  </si>
  <si>
    <t>R18,R21,R30,R59</t>
  </si>
  <si>
    <t>R20</t>
  </si>
  <si>
    <t>R27</t>
  </si>
  <si>
    <t>40.2k Ohm ±1% 0.1W, 1/10W  Chip Resistor, 40.2k Ohm 0.1W, 603</t>
  </si>
  <si>
    <t>RC0603FR-0740K2L</t>
  </si>
  <si>
    <t>R33,R52</t>
  </si>
  <si>
    <t>100k Ohm ±5% 0.063W, 1/16W  Chip Resistor, 100k Ohm 0.063W, 402</t>
  </si>
  <si>
    <t>Stackpole</t>
  </si>
  <si>
    <t>RMCF0402JT100K</t>
  </si>
  <si>
    <t>R36</t>
  </si>
  <si>
    <t>360 Ohm ±1% 0.1W, 1/10W  Chip Resistor, 360 Ohm 0.1W, 603</t>
  </si>
  <si>
    <t>RC0603FR-07360RL</t>
  </si>
  <si>
    <t>R39</t>
  </si>
  <si>
    <t>220 Ohm ±1% 0.1W, 1/10W  Chip Resistor, 220 Ohm 0.1W, 603</t>
  </si>
  <si>
    <t>RC0603FR-07220RL</t>
  </si>
  <si>
    <t>R41</t>
  </si>
  <si>
    <t>110 Ohm ±1% 0.1W, 1/10W  Chip Resistor, 110 Ohm 0.1W,, 603</t>
  </si>
  <si>
    <t>RC0603FR-07110RL</t>
  </si>
  <si>
    <t>R43</t>
  </si>
  <si>
    <t>31.6 Ohm ±1% 0.1W, 1/10W  Chip Resistor, 31.6 Ohm 0.1W, 603</t>
  </si>
  <si>
    <t>CRCW060331R6FKEA</t>
  </si>
  <si>
    <t>R44</t>
  </si>
  <si>
    <t>22k Ohm ±1% 0.1W, 1/10W Chip Resistor, 22k Ohm 0.1W, 603</t>
  </si>
  <si>
    <t>RC0603FR-0722KL</t>
  </si>
  <si>
    <t>R45</t>
  </si>
  <si>
    <t>10k Ohm ±1% 0.1W, 1/10W  Chip Resistor, 10k Ohm 0.1W, 603</t>
  </si>
  <si>
    <t>R46</t>
  </si>
  <si>
    <t>R47,R48</t>
  </si>
  <si>
    <t>R49</t>
  </si>
  <si>
    <t>1k Ohm ±5% 0.063W, 1/16W  Chip Resistor, 1k Ohm 0.063W, 402</t>
  </si>
  <si>
    <t>CRCW04021K00JNED</t>
  </si>
  <si>
    <t>R50</t>
  </si>
  <si>
    <t>100 Ohm ±5% 0.063W, 1/16W  Chip Resistor, 100 Ohm 0.063W, 402</t>
  </si>
  <si>
    <t>RMCF0402JT100R</t>
  </si>
  <si>
    <t>R51</t>
  </si>
  <si>
    <t>470k Ohm ±1% 0.1W, 1/10W  Chip Resistor 0603, 470k Ohm 0.1W, 603</t>
  </si>
  <si>
    <t>CRCW0603470KFKEA</t>
  </si>
  <si>
    <t>R54</t>
  </si>
  <si>
    <t>147k Ohm ±1% 0.1W, 1/10W  Chip Resistor, 147k Ohm 0.1W, 603</t>
  </si>
  <si>
    <t>RC0603FR-07147KL</t>
  </si>
  <si>
    <t>R55</t>
  </si>
  <si>
    <t>R56</t>
  </si>
  <si>
    <t>220k Ohm ±1% 0.1W, 1/10W  Chip Resistor, 220k Ohm 0.1W, 603</t>
  </si>
  <si>
    <t>RC0603FR-07220KL</t>
  </si>
  <si>
    <t>R57</t>
  </si>
  <si>
    <t>R58</t>
  </si>
  <si>
    <t>100k Ohm ±5% 0.063W, 1/16W  Chip Resistor, 100k Ohm 0.063W,, 402</t>
  </si>
  <si>
    <t>R74</t>
  </si>
  <si>
    <t>4.7k Ohm ±1% 0.1W, 1/10W  Chip Resistor, 4.7k Ohm 0.1W, 603</t>
  </si>
  <si>
    <t>RC0603FR-074K7L</t>
  </si>
  <si>
    <t>SW1,SW2,SW3,SW4,SW5,SW6,SW7</t>
  </si>
  <si>
    <t>Tactile Switch SPST-NO  Top Actuated Surface Mount, 0.05A 12V, 6.20mm  x 6.20mm</t>
  </si>
  <si>
    <t>TP1,TP3</t>
  </si>
  <si>
    <t>1 Positions Header Connector  Through Hole Gold, 0.236"</t>
  </si>
  <si>
    <t>IC I/O EXPANDER I2C 16B QFN-24, QFN-24</t>
  </si>
  <si>
    <t>PCA9655EMTTXG</t>
  </si>
  <si>
    <t>U2</t>
  </si>
  <si>
    <t xml:space="preserve">CONN RECEPT MINI USB2.0 5POS, </t>
  </si>
  <si>
    <t>Hirose Electric Co Ltd</t>
  </si>
  <si>
    <t>UX60-MB-5ST</t>
  </si>
  <si>
    <t>U3</t>
  </si>
  <si>
    <t>EMI Filter, Upstream Terminator with ESD Protection, SOT-563</t>
  </si>
  <si>
    <t>NUF2042XV6T1G</t>
  </si>
  <si>
    <t>U4</t>
  </si>
  <si>
    <t>2 Line Common Mode Choke Surface Mount 90 Ohm @ 100MHz 370mA DCR 300 mOhm, 370mA 90 Ohm, 0.126" L x 0.063" W</t>
  </si>
  <si>
    <t>DLW31SN900SQ2L</t>
  </si>
  <si>
    <t>U5</t>
  </si>
  <si>
    <t>IC EEPROM 2MB SPI SER 8SOIC, SOIC-8</t>
  </si>
  <si>
    <t>CAT25M02VI-GT3</t>
  </si>
  <si>
    <t>U6</t>
  </si>
  <si>
    <t>U7</t>
  </si>
  <si>
    <t>USB Bridge, USB to UART USB 2.0 UART Interface 32-LQFP, 32-LQFP</t>
  </si>
  <si>
    <t>FTDI</t>
  </si>
  <si>
    <t>FT232BL</t>
  </si>
  <si>
    <t>U8</t>
  </si>
  <si>
    <t>General Purpose Amplifier 2 Circuit Rail-to-Rail  Micro8™, 8-TSSOP</t>
  </si>
  <si>
    <t>LMV358DMR2G</t>
  </si>
  <si>
    <t>U9</t>
  </si>
  <si>
    <t>Character  LCD Display Module Transflective 5 x 8 Dots FSTN - Film Super-Twisted Nematic LED - White Serial, 41.40mm  x 24.30mm  x 4.00mm</t>
  </si>
  <si>
    <t>Newhaven Display</t>
  </si>
  <si>
    <t>NHD-C0216CZ-FSW-FBW-3V3</t>
  </si>
  <si>
    <t>U10</t>
  </si>
  <si>
    <t>Low Power System-on-Chip For 2.4 GHz, QFN-40</t>
  </si>
  <si>
    <t>NCS36510MNTXG</t>
  </si>
  <si>
    <t>U11</t>
  </si>
  <si>
    <t>IC REG LDO ADJ 1A, SOT-223</t>
  </si>
  <si>
    <t>NCV1117STAT3G</t>
  </si>
  <si>
    <t>U12</t>
  </si>
  <si>
    <t>IC REG BUCK ADJ 1.2A, 8-SOIC</t>
  </si>
  <si>
    <t>NCV890100PDR2G</t>
  </si>
  <si>
    <t>U13</t>
  </si>
  <si>
    <t>IC REG BST ADJ 1.5A SYNC, 8-MICRO</t>
  </si>
  <si>
    <t>NCP1421DMR2G</t>
  </si>
  <si>
    <t>U14</t>
  </si>
  <si>
    <t>IC REG LDO 3V 0.3A, 3V, 0.3A, SOT-223</t>
  </si>
  <si>
    <t>MC33375ST-3.0T3G</t>
  </si>
  <si>
    <t>Y1</t>
  </si>
  <si>
    <t>6MHz ±20ppm  Crystal 18pF 100 Ohm, 6MHz, 0.449" L x 0.185" W</t>
  </si>
  <si>
    <t>Abracon LLC</t>
  </si>
  <si>
    <t>ABLSG-6.000MHZ-D2Y-T</t>
  </si>
  <si>
    <t>Y2</t>
  </si>
  <si>
    <t>32MHz ±20ppm Crystal 8pF 50 Ohm, 32MHz, 0.126" L x 0.098" W</t>
  </si>
  <si>
    <t>AVX Corp/Kyocera Corp</t>
  </si>
  <si>
    <t>CX3225GB32000D0HPQCC</t>
  </si>
  <si>
    <t>Y3</t>
  </si>
  <si>
    <t>32.768kHz  ±20ppm  Crystal 6pF 70 kOhm, 32.768kHz, 0.126" L x 0.061" W</t>
  </si>
  <si>
    <t>Abracon Corporation</t>
  </si>
  <si>
    <t>ABS07-32.768KHZ-6-T</t>
  </si>
  <si>
    <t>J11_Female</t>
  </si>
  <si>
    <t>3 Position Terminal Block Plug, Female Sockets, 0.150"</t>
  </si>
  <si>
    <t>NA</t>
  </si>
  <si>
    <t>Multi-Jumper with Test Point WR-PHD, 2.54mm</t>
  </si>
  <si>
    <t>NCV890100</t>
  </si>
  <si>
    <t>Automotive Switching Regulator, Buck, 1.2 A, 2 MHz</t>
  </si>
  <si>
    <t>AEC-Q100</t>
  </si>
  <si>
    <t>option</t>
  </si>
  <si>
    <t>10uF, 50V, 7343-31, Polymer</t>
  </si>
  <si>
    <t>Vishay</t>
  </si>
  <si>
    <t>T55D106M050C0090</t>
  </si>
  <si>
    <t>SMD, 7.3 x 4.3 x 3.1mm</t>
  </si>
  <si>
    <t>22uF, 10V, A-case 3216-18, Polymer</t>
  </si>
  <si>
    <t>T55A226M010C0200</t>
  </si>
  <si>
    <t>SMD, 3.2 x 1.6 x 1.8mm (1206)</t>
  </si>
  <si>
    <t>10uF, 25V, B-case (3528-21), Polymer</t>
  </si>
  <si>
    <t>T55B106M025C0100</t>
  </si>
  <si>
    <t>SMD, 3.5 x 2.8 x 2.1mm</t>
  </si>
  <si>
    <t>22uF, 16V, B-case (3528-21), Polymer</t>
  </si>
  <si>
    <t>T55B226M016C0070</t>
  </si>
  <si>
    <t>22uF, 35V, 7343-20, Polymer</t>
  </si>
  <si>
    <t>T55V226M035C0070</t>
  </si>
  <si>
    <t>SMD, 7.3 x 4.3 x 2.0mm</t>
  </si>
  <si>
    <t>MSS1P4HM3_A/H</t>
  </si>
  <si>
    <t>VS-10BQ040HM3/5BT</t>
  </si>
  <si>
    <t>BAV19WS-HE3-18</t>
  </si>
  <si>
    <t>DIODE SCHOTTKY 40V 1A DO214AA AECQ</t>
  </si>
  <si>
    <t>DIODE SCHOTTKY 40V 1A MICROSMP AECQ</t>
  </si>
  <si>
    <t>DIODE GEN PURP 100V 250MA SOD323 AECQ</t>
  </si>
  <si>
    <t>SS2FL3-M3/H</t>
  </si>
  <si>
    <t>MSS1P2LHM3_A/H</t>
  </si>
  <si>
    <t>DIODE SCHOTTKY 30V 2A DO-219AB AECQ</t>
  </si>
  <si>
    <t>DIODE SCHOTTKY 20V 1A MICROSMP AECQ</t>
  </si>
  <si>
    <t>Vishay offers low-profile &amp; soft-saturation</t>
  </si>
  <si>
    <t>IHLP2525CZER220M5A</t>
  </si>
  <si>
    <t>22μH 2.2A Inductor SMD 6.9x6.5x3.0mm 155*C AECQ</t>
  </si>
  <si>
    <t>IHLP2020CZER4R7M5A</t>
  </si>
  <si>
    <t>4.7μH 5.3A Inductor SMD 5.5x5.2x3.0mm 155*C AECQ</t>
  </si>
  <si>
    <t>IHLP2020CZER150M5A</t>
  </si>
  <si>
    <t>SQ2301ES-T1_GE3</t>
  </si>
  <si>
    <t>MOSFET P-CH 20V 3.9A TO236 AECQ</t>
  </si>
  <si>
    <t>15μH 1.6A Inductor SMD 5.5x5.2x3.0mm 155*C AECQ</t>
  </si>
  <si>
    <t>リファレンス回路リンク</t>
  </si>
  <si>
    <t>リファレンス回路掲載ページ</t>
  </si>
  <si>
    <t>ネクスティ問合せ</t>
  </si>
  <si>
    <t>https://www.e-nexty.com/inquiries/new</t>
  </si>
  <si>
    <t>P1-2</t>
    <phoneticPr fontId="32"/>
  </si>
  <si>
    <t>https://www.onsemi.jp/download/eval-board-schematic/pdf/bb-gevk_schematic.pdf</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</si>
</sst>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i/>
      <sz val="9"/>
      <color rgb="FF000000"/>
      <name val="Arial-ItalicMT"/>
    </font>
    <font>
      <sz val="10"/>
      <name val="Times New Roman"/>
      <family val="1"/>
      <charset val="204"/>
    </font>
    <font>
      <b/>
      <sz val="9"/>
      <name val="ＭＳ Ｐゴシック"/>
      <family val="2"/>
      <scheme val="minor"/>
    </font>
    <font>
      <sz val="9"/>
      <color rgb="FF000000"/>
      <name val="ＭＳ Ｐゴシック"/>
      <family val="2"/>
      <scheme val="minor"/>
    </font>
    <font>
      <sz val="9"/>
      <color rgb="FF0070C0"/>
      <name val="ＭＳ Ｐゴシック"/>
      <family val="2"/>
      <scheme val="minor"/>
    </font>
    <font>
      <b/>
      <i/>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b/>
      <sz val="11"/>
      <color rgb="FFFF0000"/>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51">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xf numFmtId="0" fontId="3" fillId="0" borderId="0" xfId="0" applyFont="1"/>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3" fillId="0" borderId="0" xfId="0" applyFont="1" applyAlignment="1">
      <alignment horizontal="left"/>
    </xf>
    <xf numFmtId="0" fontId="3" fillId="2" borderId="0" xfId="0" applyFont="1" applyFill="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applyAlignment="1">
      <alignment horizontal="left" vertical="center" readingOrder="1"/>
    </xf>
    <xf numFmtId="0" fontId="25" fillId="0" borderId="0" xfId="0" applyFont="1" applyAlignment="1">
      <alignment vertical="top" wrapText="1"/>
    </xf>
    <xf numFmtId="0" fontId="26" fillId="2" borderId="0" xfId="0" applyFont="1" applyFill="1"/>
    <xf numFmtId="0" fontId="27" fillId="0" borderId="0" xfId="0" applyFont="1" applyAlignment="1">
      <alignment horizontal="right" vertical="center" readingOrder="1"/>
    </xf>
    <xf numFmtId="0" fontId="0" fillId="0" borderId="0" xfId="0" applyAlignment="1">
      <alignment wrapText="1"/>
    </xf>
    <xf numFmtId="0" fontId="28" fillId="0" borderId="0" xfId="0" applyFont="1" applyAlignment="1">
      <alignment horizontal="center"/>
    </xf>
    <xf numFmtId="0" fontId="28" fillId="0" borderId="0" xfId="0" applyFont="1"/>
    <xf numFmtId="0" fontId="28" fillId="0" borderId="0" xfId="0" applyFont="1" applyAlignment="1">
      <alignment horizontal="left"/>
    </xf>
    <xf numFmtId="0" fontId="28" fillId="2" borderId="0" xfId="0" applyFont="1" applyFill="1" applyAlignment="1">
      <alignment horizontal="center"/>
    </xf>
    <xf numFmtId="0" fontId="28" fillId="2" borderId="0" xfId="0" applyFont="1" applyFill="1"/>
    <xf numFmtId="0" fontId="28" fillId="2" borderId="0" xfId="0" applyFont="1" applyFill="1" applyAlignment="1">
      <alignment horizontal="left"/>
    </xf>
    <xf numFmtId="0" fontId="29" fillId="0" borderId="0" xfId="0" applyFont="1" applyAlignment="1">
      <alignment horizontal="center"/>
    </xf>
    <xf numFmtId="0" fontId="4" fillId="0" borderId="0" xfId="0" applyFont="1"/>
    <xf numFmtId="0" fontId="30" fillId="0" borderId="0" xfId="0" applyFont="1"/>
    <xf numFmtId="0" fontId="29" fillId="2" borderId="0" xfId="0" applyFont="1" applyFill="1" applyAlignment="1">
      <alignment horizontal="center"/>
    </xf>
    <xf numFmtId="0" fontId="4" fillId="2" borderId="0" xfId="0" applyFont="1" applyFill="1"/>
    <xf numFmtId="0" fontId="30" fillId="2" borderId="0" xfId="0" applyFont="1" applyFill="1"/>
    <xf numFmtId="0" fontId="4" fillId="2" borderId="0" xfId="0" applyFont="1" applyFill="1" applyAlignment="1">
      <alignment horizontal="left"/>
    </xf>
    <xf numFmtId="0" fontId="4" fillId="0" borderId="0" xfId="0" applyFont="1" applyAlignment="1">
      <alignment horizontal="left"/>
    </xf>
    <xf numFmtId="0" fontId="17" fillId="0" borderId="0" xfId="0" applyFont="1" applyAlignment="1">
      <alignment horizontal="left" vertical="center"/>
    </xf>
    <xf numFmtId="0" fontId="31" fillId="0" borderId="0" xfId="42" applyAlignment="1">
      <alignment horizontal="left" vertical="center"/>
    </xf>
    <xf numFmtId="0" fontId="31" fillId="0" borderId="0" xfId="42" applyFill="1" applyAlignment="1">
      <alignment horizontal="left" vertical="center"/>
    </xf>
    <xf numFmtId="0" fontId="17" fillId="0" borderId="0" xfId="0" applyFont="1" applyFill="1" applyAlignment="1">
      <alignment horizontal="left" vertical="center"/>
    </xf>
    <xf numFmtId="0" fontId="33" fillId="0" borderId="0" xfId="0" applyFont="1" applyFill="1" applyAlignment="1">
      <alignment horizontal="left" vertical="center"/>
    </xf>
    <xf numFmtId="0" fontId="1" fillId="0" borderId="0" xfId="0" applyFont="1" applyAlignment="1">
      <alignment horizontal="left"/>
    </xf>
    <xf numFmtId="0" fontId="23" fillId="0" borderId="0" xfId="0" applyFont="1" applyAlignment="1">
      <alignment horizontal="left"/>
    </xf>
    <xf numFmtId="0" fontId="17" fillId="0" borderId="0" xfId="0" applyFont="1" applyAlignment="1">
      <alignment horizontal="left" vertical="center"/>
    </xf>
    <xf numFmtId="0" fontId="19" fillId="0" borderId="0" xfId="0" applyFont="1" applyAlignment="1">
      <alignment horizontal="left" vertical="center" wrapText="1"/>
    </xf>
    <xf numFmtId="0" fontId="19" fillId="0" borderId="0" xfId="0" applyFont="1" applyAlignment="1">
      <alignment horizontal="left" vertical="center"/>
    </xf>
    <xf numFmtId="0" fontId="22" fillId="0" borderId="0" xfId="0" applyFont="1" applyAlignment="1">
      <alignment horizontal="left" vertical="center"/>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138</xdr:row>
      <xdr:rowOff>9525</xdr:rowOff>
    </xdr:from>
    <xdr:to>
      <xdr:col>8</xdr:col>
      <xdr:colOff>0</xdr:colOff>
      <xdr:row>141</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142</xdr:row>
      <xdr:rowOff>9525</xdr:rowOff>
    </xdr:from>
    <xdr:to>
      <xdr:col>7</xdr:col>
      <xdr:colOff>2324101</xdr:colOff>
      <xdr:row>146</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147</xdr:row>
      <xdr:rowOff>19050</xdr:rowOff>
    </xdr:from>
    <xdr:to>
      <xdr:col>8</xdr:col>
      <xdr:colOff>9525</xdr:colOff>
      <xdr:row>149</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150</xdr:row>
      <xdr:rowOff>9525</xdr:rowOff>
    </xdr:from>
    <xdr:to>
      <xdr:col>8</xdr:col>
      <xdr:colOff>0</xdr:colOff>
      <xdr:row>151</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16257</xdr:colOff>
      <xdr:row>4</xdr:row>
      <xdr:rowOff>15977</xdr:rowOff>
    </xdr:from>
    <xdr:to>
      <xdr:col>8</xdr:col>
      <xdr:colOff>1905</xdr:colOff>
      <xdr:row>8</xdr:row>
      <xdr:rowOff>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268717" y="762737"/>
          <a:ext cx="2376423" cy="74602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nsemi.jp/download/eval-board-schematic/pdf/bb-gevk_schematic.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J142"/>
  <sheetViews>
    <sheetView tabSelected="1" topLeftCell="A76" zoomScaleNormal="100" workbookViewId="0"/>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0" ht="15" customHeight="1">
      <c r="D2" s="20"/>
      <c r="E2" s="46" t="s">
        <v>10</v>
      </c>
      <c r="F2" s="46"/>
      <c r="G2" s="46"/>
      <c r="H2" s="46"/>
    </row>
    <row r="3" spans="2:10" ht="15" customHeight="1">
      <c r="D3" s="20"/>
      <c r="E3" s="46"/>
      <c r="F3" s="46"/>
      <c r="G3" s="46"/>
      <c r="H3" s="46"/>
    </row>
    <row r="4" spans="2:10">
      <c r="B4"/>
    </row>
    <row r="5" spans="2:10" ht="15" customHeight="1">
      <c r="B5" s="17"/>
      <c r="C5" s="17"/>
      <c r="D5" s="24"/>
      <c r="E5" s="49"/>
      <c r="F5" s="49"/>
      <c r="G5" s="49"/>
      <c r="H5" s="17"/>
    </row>
    <row r="6" spans="2:10" ht="15" customHeight="1">
      <c r="B6" s="18"/>
      <c r="C6" s="18"/>
      <c r="D6" s="24" t="s">
        <v>7</v>
      </c>
      <c r="E6" s="50" t="s">
        <v>268</v>
      </c>
      <c r="F6" s="50"/>
      <c r="G6" s="50"/>
      <c r="H6" s="18"/>
    </row>
    <row r="7" spans="2:10" ht="15" customHeight="1">
      <c r="B7" s="19"/>
      <c r="C7" s="19"/>
      <c r="D7" s="24" t="s">
        <v>8</v>
      </c>
      <c r="E7" s="48" t="s">
        <v>269</v>
      </c>
      <c r="F7" s="49"/>
      <c r="G7" s="49"/>
      <c r="H7" s="19"/>
    </row>
    <row r="8" spans="2:10" ht="15" customHeight="1">
      <c r="B8" s="19"/>
      <c r="C8" s="19"/>
      <c r="D8" s="24" t="s">
        <v>9</v>
      </c>
      <c r="E8" s="47" t="s">
        <v>270</v>
      </c>
      <c r="F8" s="47"/>
      <c r="G8" s="47"/>
      <c r="H8" s="19"/>
    </row>
    <row r="9" spans="2:10" ht="15" customHeight="1">
      <c r="B9" s="19"/>
      <c r="C9" s="19"/>
      <c r="D9" s="24" t="s">
        <v>306</v>
      </c>
      <c r="E9" s="42" t="s">
        <v>311</v>
      </c>
      <c r="F9" s="43"/>
      <c r="G9" s="43"/>
      <c r="H9" s="19"/>
    </row>
    <row r="10" spans="2:10" ht="15" customHeight="1">
      <c r="B10" s="19"/>
      <c r="C10" s="19"/>
      <c r="D10" s="24" t="s">
        <v>307</v>
      </c>
      <c r="E10" s="44" t="s">
        <v>310</v>
      </c>
      <c r="F10" s="43"/>
      <c r="G10" s="43"/>
      <c r="H10" s="19"/>
    </row>
    <row r="11" spans="2:10" ht="15" customHeight="1">
      <c r="B11" s="19"/>
      <c r="C11" s="19"/>
      <c r="D11" s="24" t="s">
        <v>308</v>
      </c>
      <c r="E11" s="41" t="s">
        <v>309</v>
      </c>
      <c r="F11" s="40"/>
      <c r="G11" s="40"/>
      <c r="H11" s="19"/>
    </row>
    <row r="12" spans="2:10" ht="15.75" customHeight="1">
      <c r="B12" s="45"/>
      <c r="C12" s="45"/>
      <c r="D12" s="45"/>
      <c r="E12" s="45"/>
      <c r="F12" s="45"/>
      <c r="G12" s="15"/>
      <c r="H12" s="8"/>
    </row>
    <row r="13" spans="2:10" ht="6.95" customHeight="1"/>
    <row r="14" spans="2:10">
      <c r="B14" s="2" t="s">
        <v>0</v>
      </c>
      <c r="C14" s="2" t="s">
        <v>1</v>
      </c>
      <c r="D14" s="2" t="s">
        <v>2</v>
      </c>
      <c r="E14" s="3" t="s">
        <v>3</v>
      </c>
      <c r="F14" s="3" t="s">
        <v>6</v>
      </c>
      <c r="G14" s="3" t="s">
        <v>5</v>
      </c>
      <c r="H14" s="2" t="s">
        <v>4</v>
      </c>
    </row>
    <row r="15" spans="2:10" ht="6.95" customHeight="1">
      <c r="B15" s="9"/>
      <c r="C15" s="9"/>
      <c r="D15" s="9"/>
      <c r="E15" s="12"/>
      <c r="F15" s="12"/>
      <c r="G15" s="12"/>
      <c r="H15" s="9"/>
    </row>
    <row r="16" spans="2:10">
      <c r="B16" s="6">
        <v>1</v>
      </c>
      <c r="C16" s="6">
        <v>1</v>
      </c>
      <c r="D16" s="6" t="s">
        <v>17</v>
      </c>
      <c r="E16" s="4" t="s">
        <v>18</v>
      </c>
      <c r="F16" s="4" t="s">
        <v>16</v>
      </c>
      <c r="G16" s="4" t="s">
        <v>19</v>
      </c>
      <c r="H16" s="4"/>
      <c r="J16" s="22"/>
    </row>
    <row r="17" spans="2:10">
      <c r="B17" s="6"/>
      <c r="C17" s="6"/>
      <c r="D17" s="35" t="s">
        <v>271</v>
      </c>
      <c r="E17" s="30" t="s">
        <v>272</v>
      </c>
      <c r="F17" s="36" t="s">
        <v>273</v>
      </c>
      <c r="G17" s="36" t="s">
        <v>274</v>
      </c>
      <c r="H17" s="37" t="s">
        <v>275</v>
      </c>
      <c r="J17" s="22"/>
    </row>
    <row r="18" spans="2:10">
      <c r="B18" s="7">
        <f>B16+1</f>
        <v>2</v>
      </c>
      <c r="C18" s="7">
        <v>5</v>
      </c>
      <c r="D18" s="7" t="s">
        <v>20</v>
      </c>
      <c r="E18" s="13" t="s">
        <v>21</v>
      </c>
      <c r="F18" s="5" t="s">
        <v>22</v>
      </c>
      <c r="G18" s="13">
        <v>885012206046</v>
      </c>
      <c r="H18" s="5"/>
      <c r="J18" s="22"/>
    </row>
    <row r="19" spans="2:10">
      <c r="B19" s="6">
        <f t="shared" ref="B19:B100" si="0">B18+1</f>
        <v>3</v>
      </c>
      <c r="C19" s="6">
        <v>8</v>
      </c>
      <c r="D19" s="6" t="s">
        <v>23</v>
      </c>
      <c r="E19" s="14" t="s">
        <v>21</v>
      </c>
      <c r="F19" s="4" t="s">
        <v>22</v>
      </c>
      <c r="G19" s="14">
        <v>885012206046</v>
      </c>
      <c r="H19" s="4"/>
      <c r="J19" s="22"/>
    </row>
    <row r="20" spans="2:10">
      <c r="B20" s="7">
        <f t="shared" si="0"/>
        <v>4</v>
      </c>
      <c r="C20" s="7">
        <v>9</v>
      </c>
      <c r="D20" s="7" t="s">
        <v>24</v>
      </c>
      <c r="E20" s="13" t="s">
        <v>25</v>
      </c>
      <c r="F20" s="5" t="s">
        <v>22</v>
      </c>
      <c r="G20" s="13">
        <v>885012107014</v>
      </c>
      <c r="H20" s="5"/>
      <c r="J20" s="22"/>
    </row>
    <row r="21" spans="2:10">
      <c r="B21" s="7"/>
      <c r="C21" s="7"/>
      <c r="D21" s="32" t="s">
        <v>271</v>
      </c>
      <c r="E21" s="27" t="s">
        <v>282</v>
      </c>
      <c r="F21" s="33" t="s">
        <v>273</v>
      </c>
      <c r="G21" s="33" t="s">
        <v>283</v>
      </c>
      <c r="H21" s="34" t="s">
        <v>281</v>
      </c>
      <c r="J21" s="22"/>
    </row>
    <row r="22" spans="2:10">
      <c r="B22" s="7"/>
      <c r="C22" s="7"/>
      <c r="D22" s="32" t="s">
        <v>271</v>
      </c>
      <c r="E22" s="27" t="s">
        <v>279</v>
      </c>
      <c r="F22" s="33" t="s">
        <v>273</v>
      </c>
      <c r="G22" s="33" t="s">
        <v>280</v>
      </c>
      <c r="H22" s="34" t="s">
        <v>281</v>
      </c>
      <c r="J22" s="22"/>
    </row>
    <row r="23" spans="2:10">
      <c r="B23" s="6">
        <f>B20+1</f>
        <v>5</v>
      </c>
      <c r="C23" s="6">
        <v>3</v>
      </c>
      <c r="D23" s="6" t="s">
        <v>26</v>
      </c>
      <c r="E23" s="14" t="s">
        <v>27</v>
      </c>
      <c r="F23" s="4" t="s">
        <v>28</v>
      </c>
      <c r="G23" s="14" t="s">
        <v>29</v>
      </c>
      <c r="H23" s="4"/>
      <c r="J23" s="22"/>
    </row>
    <row r="24" spans="2:10">
      <c r="B24" s="7">
        <f t="shared" si="0"/>
        <v>6</v>
      </c>
      <c r="C24" s="7">
        <v>2</v>
      </c>
      <c r="D24" s="7" t="s">
        <v>30</v>
      </c>
      <c r="E24" s="13" t="s">
        <v>31</v>
      </c>
      <c r="F24" s="5" t="s">
        <v>22</v>
      </c>
      <c r="G24" s="13">
        <v>885012208069</v>
      </c>
      <c r="H24" s="5"/>
      <c r="J24" s="22"/>
    </row>
    <row r="25" spans="2:10">
      <c r="B25" s="7"/>
      <c r="C25" s="7"/>
      <c r="D25" s="32" t="s">
        <v>271</v>
      </c>
      <c r="E25" s="27" t="s">
        <v>279</v>
      </c>
      <c r="F25" s="33" t="s">
        <v>273</v>
      </c>
      <c r="G25" s="33" t="s">
        <v>280</v>
      </c>
      <c r="H25" s="34" t="s">
        <v>281</v>
      </c>
      <c r="J25" s="22"/>
    </row>
    <row r="26" spans="2:10">
      <c r="B26" s="6">
        <f>B24+1</f>
        <v>7</v>
      </c>
      <c r="C26" s="6">
        <v>3</v>
      </c>
      <c r="D26" s="6" t="s">
        <v>32</v>
      </c>
      <c r="E26" s="14" t="s">
        <v>33</v>
      </c>
      <c r="F26" s="4" t="s">
        <v>22</v>
      </c>
      <c r="G26" s="14">
        <v>885012206052</v>
      </c>
      <c r="H26" s="4"/>
      <c r="J26" s="22"/>
    </row>
    <row r="27" spans="2:10">
      <c r="B27" s="7">
        <f t="shared" si="0"/>
        <v>8</v>
      </c>
      <c r="C27" s="7">
        <v>4</v>
      </c>
      <c r="D27" s="7" t="s">
        <v>34</v>
      </c>
      <c r="E27" s="5" t="s">
        <v>35</v>
      </c>
      <c r="F27" s="5" t="s">
        <v>36</v>
      </c>
      <c r="G27" s="13" t="s">
        <v>37</v>
      </c>
      <c r="H27" s="5"/>
      <c r="J27" s="22"/>
    </row>
    <row r="28" spans="2:10">
      <c r="B28" s="6">
        <f t="shared" si="0"/>
        <v>9</v>
      </c>
      <c r="C28" s="6">
        <v>1</v>
      </c>
      <c r="D28" s="6" t="s">
        <v>38</v>
      </c>
      <c r="E28" s="4" t="s">
        <v>39</v>
      </c>
      <c r="F28" s="4" t="s">
        <v>22</v>
      </c>
      <c r="G28" s="14">
        <v>885012205034</v>
      </c>
      <c r="H28" s="4"/>
      <c r="J28" s="22"/>
    </row>
    <row r="29" spans="2:10">
      <c r="B29" s="7">
        <f t="shared" si="0"/>
        <v>10</v>
      </c>
      <c r="C29" s="7">
        <v>5</v>
      </c>
      <c r="D29" s="7" t="s">
        <v>40</v>
      </c>
      <c r="E29" s="5" t="s">
        <v>27</v>
      </c>
      <c r="F29" s="5" t="s">
        <v>28</v>
      </c>
      <c r="G29" s="13" t="s">
        <v>29</v>
      </c>
      <c r="H29" s="5"/>
      <c r="J29" s="22"/>
    </row>
    <row r="30" spans="2:10">
      <c r="B30" s="6">
        <f t="shared" si="0"/>
        <v>11</v>
      </c>
      <c r="C30" s="6">
        <v>1</v>
      </c>
      <c r="D30" s="6" t="s">
        <v>41</v>
      </c>
      <c r="E30" s="4" t="s">
        <v>42</v>
      </c>
      <c r="F30" s="4" t="s">
        <v>22</v>
      </c>
      <c r="G30" s="14">
        <v>885012205031</v>
      </c>
      <c r="H30" s="4"/>
      <c r="J30" s="22"/>
    </row>
    <row r="31" spans="2:10">
      <c r="B31" s="7">
        <f t="shared" si="0"/>
        <v>12</v>
      </c>
      <c r="C31" s="7">
        <v>3</v>
      </c>
      <c r="D31" s="7" t="s">
        <v>43</v>
      </c>
      <c r="E31" s="5" t="s">
        <v>44</v>
      </c>
      <c r="F31" s="5" t="s">
        <v>28</v>
      </c>
      <c r="G31" s="13" t="s">
        <v>45</v>
      </c>
      <c r="H31" s="5"/>
      <c r="J31" s="22"/>
    </row>
    <row r="32" spans="2:10">
      <c r="B32" s="6">
        <f t="shared" si="0"/>
        <v>13</v>
      </c>
      <c r="C32" s="6">
        <v>1</v>
      </c>
      <c r="D32" s="6" t="s">
        <v>46</v>
      </c>
      <c r="E32" s="4" t="s">
        <v>47</v>
      </c>
      <c r="F32" s="4" t="s">
        <v>28</v>
      </c>
      <c r="G32" s="14" t="s">
        <v>48</v>
      </c>
      <c r="H32" s="4"/>
      <c r="J32" s="22"/>
    </row>
    <row r="33" spans="2:10">
      <c r="B33" s="6"/>
      <c r="C33" s="6"/>
      <c r="D33" s="35" t="s">
        <v>271</v>
      </c>
      <c r="E33" s="30" t="s">
        <v>284</v>
      </c>
      <c r="F33" s="36" t="s">
        <v>273</v>
      </c>
      <c r="G33" s="36" t="s">
        <v>285</v>
      </c>
      <c r="H33" s="37" t="s">
        <v>286</v>
      </c>
      <c r="J33" s="22"/>
    </row>
    <row r="34" spans="2:10">
      <c r="B34" s="6"/>
      <c r="C34" s="6"/>
      <c r="D34" s="35" t="s">
        <v>271</v>
      </c>
      <c r="E34" s="30" t="s">
        <v>272</v>
      </c>
      <c r="F34" s="36" t="s">
        <v>273</v>
      </c>
      <c r="G34" s="36" t="s">
        <v>274</v>
      </c>
      <c r="H34" s="37" t="s">
        <v>275</v>
      </c>
      <c r="J34" s="22"/>
    </row>
    <row r="35" spans="2:10">
      <c r="B35" s="7">
        <f>B32+1</f>
        <v>14</v>
      </c>
      <c r="C35" s="7">
        <v>10</v>
      </c>
      <c r="D35" s="7" t="s">
        <v>49</v>
      </c>
      <c r="E35" s="5" t="s">
        <v>50</v>
      </c>
      <c r="F35" s="5" t="s">
        <v>22</v>
      </c>
      <c r="G35" s="13">
        <v>885012107011</v>
      </c>
      <c r="H35" s="5"/>
      <c r="J35" s="22"/>
    </row>
    <row r="36" spans="2:10">
      <c r="B36" s="7"/>
      <c r="C36" s="7"/>
      <c r="D36" s="32" t="s">
        <v>271</v>
      </c>
      <c r="E36" s="27" t="s">
        <v>276</v>
      </c>
      <c r="F36" s="33" t="s">
        <v>273</v>
      </c>
      <c r="G36" s="33" t="s">
        <v>277</v>
      </c>
      <c r="H36" s="34" t="s">
        <v>278</v>
      </c>
      <c r="J36" s="22"/>
    </row>
    <row r="37" spans="2:10">
      <c r="B37" s="6">
        <f>B35+1</f>
        <v>15</v>
      </c>
      <c r="C37" s="6">
        <v>2</v>
      </c>
      <c r="D37" s="6" t="s">
        <v>51</v>
      </c>
      <c r="E37" s="4" t="s">
        <v>47</v>
      </c>
      <c r="F37" s="4" t="s">
        <v>28</v>
      </c>
      <c r="G37" s="14" t="s">
        <v>48</v>
      </c>
      <c r="H37" s="4"/>
      <c r="J37" s="22"/>
    </row>
    <row r="38" spans="2:10">
      <c r="B38" s="6"/>
      <c r="C38" s="6"/>
      <c r="D38" s="35" t="s">
        <v>271</v>
      </c>
      <c r="E38" s="30" t="s">
        <v>284</v>
      </c>
      <c r="F38" s="36" t="s">
        <v>273</v>
      </c>
      <c r="G38" s="36" t="s">
        <v>285</v>
      </c>
      <c r="H38" s="4"/>
      <c r="J38" s="22"/>
    </row>
    <row r="39" spans="2:10">
      <c r="B39" s="6"/>
      <c r="C39" s="6"/>
      <c r="D39" s="35" t="s">
        <v>271</v>
      </c>
      <c r="E39" s="30" t="s">
        <v>272</v>
      </c>
      <c r="F39" s="36" t="s">
        <v>273</v>
      </c>
      <c r="G39" s="36" t="s">
        <v>274</v>
      </c>
      <c r="H39" s="4"/>
      <c r="J39" s="22"/>
    </row>
    <row r="40" spans="2:10">
      <c r="B40" s="7">
        <f>B37+1</f>
        <v>16</v>
      </c>
      <c r="C40" s="7">
        <v>2</v>
      </c>
      <c r="D40" s="7" t="s">
        <v>52</v>
      </c>
      <c r="E40" s="5" t="s">
        <v>21</v>
      </c>
      <c r="F40" s="5" t="s">
        <v>22</v>
      </c>
      <c r="G40" s="13">
        <v>885012206046</v>
      </c>
      <c r="H40" s="5"/>
      <c r="J40" s="22"/>
    </row>
    <row r="41" spans="2:10">
      <c r="B41" s="6">
        <f t="shared" si="0"/>
        <v>17</v>
      </c>
      <c r="C41" s="6">
        <v>1</v>
      </c>
      <c r="D41" s="6" t="s">
        <v>53</v>
      </c>
      <c r="E41" s="4" t="s">
        <v>18</v>
      </c>
      <c r="F41" s="4" t="s">
        <v>16</v>
      </c>
      <c r="G41" s="14" t="s">
        <v>19</v>
      </c>
      <c r="H41" s="4"/>
      <c r="J41" s="22"/>
    </row>
    <row r="42" spans="2:10">
      <c r="B42" s="6"/>
      <c r="C42" s="6"/>
      <c r="D42" s="35" t="s">
        <v>271</v>
      </c>
      <c r="E42" s="30" t="s">
        <v>284</v>
      </c>
      <c r="F42" s="36" t="s">
        <v>273</v>
      </c>
      <c r="G42" s="36" t="s">
        <v>285</v>
      </c>
      <c r="H42" s="4"/>
      <c r="J42" s="22"/>
    </row>
    <row r="43" spans="2:10">
      <c r="B43" s="6"/>
      <c r="C43" s="6"/>
      <c r="D43" s="35" t="s">
        <v>271</v>
      </c>
      <c r="E43" s="30" t="s">
        <v>272</v>
      </c>
      <c r="F43" s="36" t="s">
        <v>273</v>
      </c>
      <c r="G43" s="36" t="s">
        <v>274</v>
      </c>
      <c r="H43" s="4"/>
      <c r="J43" s="22"/>
    </row>
    <row r="44" spans="2:10">
      <c r="B44" s="7">
        <f>B41+1</f>
        <v>18</v>
      </c>
      <c r="C44" s="7">
        <v>1</v>
      </c>
      <c r="D44" s="7" t="s">
        <v>54</v>
      </c>
      <c r="E44" s="5" t="s">
        <v>55</v>
      </c>
      <c r="F44" s="5" t="s">
        <v>28</v>
      </c>
      <c r="G44" s="13" t="s">
        <v>56</v>
      </c>
      <c r="H44" s="5"/>
      <c r="J44" s="22"/>
    </row>
    <row r="45" spans="2:10">
      <c r="B45" s="6">
        <f t="shared" si="0"/>
        <v>19</v>
      </c>
      <c r="C45" s="6">
        <v>1</v>
      </c>
      <c r="D45" s="6" t="s">
        <v>57</v>
      </c>
      <c r="E45" s="4" t="s">
        <v>58</v>
      </c>
      <c r="F45" s="4" t="s">
        <v>22</v>
      </c>
      <c r="G45" s="14">
        <v>885012206085</v>
      </c>
      <c r="H45" s="4"/>
      <c r="J45" s="22"/>
    </row>
    <row r="46" spans="2:10">
      <c r="B46" s="7">
        <f t="shared" si="0"/>
        <v>20</v>
      </c>
      <c r="C46" s="7">
        <v>1</v>
      </c>
      <c r="D46" s="7" t="s">
        <v>59</v>
      </c>
      <c r="E46" s="5" t="s">
        <v>60</v>
      </c>
      <c r="F46" s="5" t="s">
        <v>22</v>
      </c>
      <c r="G46" s="13">
        <v>885012006051</v>
      </c>
      <c r="H46" s="5"/>
      <c r="J46" s="22"/>
    </row>
    <row r="47" spans="2:10">
      <c r="B47" s="6">
        <f t="shared" si="0"/>
        <v>21</v>
      </c>
      <c r="C47" s="6">
        <v>1</v>
      </c>
      <c r="D47" s="6" t="s">
        <v>61</v>
      </c>
      <c r="E47" s="4" t="s">
        <v>62</v>
      </c>
      <c r="F47" s="4" t="s">
        <v>14</v>
      </c>
      <c r="G47" s="14" t="s">
        <v>63</v>
      </c>
      <c r="H47" s="4"/>
      <c r="J47" s="22"/>
    </row>
    <row r="48" spans="2:10">
      <c r="B48" s="7">
        <f t="shared" si="0"/>
        <v>22</v>
      </c>
      <c r="C48" s="7">
        <v>1</v>
      </c>
      <c r="D48" s="7" t="s">
        <v>64</v>
      </c>
      <c r="E48" s="5" t="s">
        <v>60</v>
      </c>
      <c r="F48" s="5" t="s">
        <v>22</v>
      </c>
      <c r="G48" s="13">
        <v>885012006051</v>
      </c>
      <c r="H48" s="5"/>
      <c r="J48" s="22"/>
    </row>
    <row r="49" spans="2:10">
      <c r="B49" s="6">
        <f t="shared" si="0"/>
        <v>23</v>
      </c>
      <c r="C49" s="6">
        <v>1</v>
      </c>
      <c r="D49" s="6" t="s">
        <v>65</v>
      </c>
      <c r="E49" s="4" t="s">
        <v>66</v>
      </c>
      <c r="F49" s="4" t="s">
        <v>22</v>
      </c>
      <c r="G49" s="14">
        <v>885012105017</v>
      </c>
      <c r="H49" s="4"/>
      <c r="J49" s="22"/>
    </row>
    <row r="50" spans="2:10">
      <c r="B50" s="7">
        <f t="shared" si="0"/>
        <v>24</v>
      </c>
      <c r="C50" s="7">
        <v>1</v>
      </c>
      <c r="D50" s="7" t="s">
        <v>67</v>
      </c>
      <c r="E50" s="5" t="s">
        <v>21</v>
      </c>
      <c r="F50" s="5" t="s">
        <v>22</v>
      </c>
      <c r="G50" s="13">
        <v>885012206046</v>
      </c>
      <c r="H50" s="5"/>
      <c r="J50" s="22"/>
    </row>
    <row r="51" spans="2:10">
      <c r="B51" s="6">
        <f t="shared" si="0"/>
        <v>25</v>
      </c>
      <c r="C51" s="6">
        <v>1</v>
      </c>
      <c r="D51" s="6" t="s">
        <v>68</v>
      </c>
      <c r="E51" s="4" t="s">
        <v>21</v>
      </c>
      <c r="F51" s="4" t="s">
        <v>22</v>
      </c>
      <c r="G51" s="14">
        <v>885012206046</v>
      </c>
      <c r="H51" s="4"/>
      <c r="J51" s="22"/>
    </row>
    <row r="52" spans="2:10">
      <c r="B52" s="7">
        <f>B51+1</f>
        <v>26</v>
      </c>
      <c r="C52" s="7">
        <v>1</v>
      </c>
      <c r="D52" s="7" t="s">
        <v>69</v>
      </c>
      <c r="E52" s="5" t="s">
        <v>70</v>
      </c>
      <c r="F52" s="5" t="s">
        <v>22</v>
      </c>
      <c r="G52" s="13">
        <v>885012006053</v>
      </c>
      <c r="H52" s="5"/>
      <c r="J52" s="22"/>
    </row>
    <row r="53" spans="2:10">
      <c r="B53" s="6">
        <f t="shared" si="0"/>
        <v>27</v>
      </c>
      <c r="C53" s="6">
        <v>2</v>
      </c>
      <c r="D53" s="6" t="s">
        <v>71</v>
      </c>
      <c r="E53" s="4" t="s">
        <v>72</v>
      </c>
      <c r="F53" s="4" t="s">
        <v>22</v>
      </c>
      <c r="G53" s="14" t="s">
        <v>73</v>
      </c>
      <c r="H53" s="4"/>
      <c r="J53" s="22"/>
    </row>
    <row r="54" spans="2:10">
      <c r="B54" s="7">
        <f t="shared" si="0"/>
        <v>28</v>
      </c>
      <c r="C54" s="7">
        <v>5</v>
      </c>
      <c r="D54" s="7" t="s">
        <v>74</v>
      </c>
      <c r="E54" s="5" t="s">
        <v>75</v>
      </c>
      <c r="F54" s="5" t="s">
        <v>22</v>
      </c>
      <c r="G54" s="13" t="s">
        <v>76</v>
      </c>
      <c r="H54" s="5"/>
      <c r="J54" s="22"/>
    </row>
    <row r="55" spans="2:10">
      <c r="B55" s="6">
        <f t="shared" si="0"/>
        <v>29</v>
      </c>
      <c r="C55" s="6">
        <v>1</v>
      </c>
      <c r="D55" s="6" t="s">
        <v>77</v>
      </c>
      <c r="E55" s="4" t="s">
        <v>78</v>
      </c>
      <c r="F55" s="4" t="s">
        <v>12</v>
      </c>
      <c r="G55" s="14" t="s">
        <v>79</v>
      </c>
      <c r="H55" s="4"/>
      <c r="J55" s="22"/>
    </row>
    <row r="56" spans="2:10">
      <c r="B56" s="6"/>
      <c r="C56" s="6"/>
      <c r="D56" s="35" t="s">
        <v>271</v>
      </c>
      <c r="E56" s="30" t="s">
        <v>290</v>
      </c>
      <c r="F56" s="36" t="s">
        <v>273</v>
      </c>
      <c r="G56" s="38" t="s">
        <v>288</v>
      </c>
      <c r="H56" s="4"/>
      <c r="J56" s="22"/>
    </row>
    <row r="57" spans="2:10">
      <c r="B57" s="6"/>
      <c r="C57" s="6"/>
      <c r="D57" s="35" t="s">
        <v>271</v>
      </c>
      <c r="E57" s="30" t="s">
        <v>291</v>
      </c>
      <c r="F57" s="36" t="s">
        <v>273</v>
      </c>
      <c r="G57" s="38" t="s">
        <v>287</v>
      </c>
      <c r="H57" s="4"/>
      <c r="J57" s="22"/>
    </row>
    <row r="58" spans="2:10">
      <c r="B58" s="7">
        <f>B55+1</f>
        <v>30</v>
      </c>
      <c r="C58" s="7">
        <v>1</v>
      </c>
      <c r="D58" s="7" t="s">
        <v>80</v>
      </c>
      <c r="E58" s="5" t="s">
        <v>81</v>
      </c>
      <c r="F58" s="5" t="s">
        <v>12</v>
      </c>
      <c r="G58" s="13" t="s">
        <v>82</v>
      </c>
      <c r="H58" s="5"/>
      <c r="J58" s="22"/>
    </row>
    <row r="59" spans="2:10">
      <c r="B59" s="7"/>
      <c r="C59" s="7"/>
      <c r="D59" s="32" t="s">
        <v>271</v>
      </c>
      <c r="E59" s="27" t="s">
        <v>292</v>
      </c>
      <c r="F59" s="33" t="s">
        <v>273</v>
      </c>
      <c r="G59" s="39" t="s">
        <v>289</v>
      </c>
      <c r="H59" s="5"/>
      <c r="J59" s="22"/>
    </row>
    <row r="60" spans="2:10">
      <c r="B60" s="6">
        <f>B58+1</f>
        <v>31</v>
      </c>
      <c r="C60" s="6">
        <v>1</v>
      </c>
      <c r="D60" s="6" t="s">
        <v>83</v>
      </c>
      <c r="E60" s="4" t="s">
        <v>84</v>
      </c>
      <c r="F60" s="4" t="s">
        <v>12</v>
      </c>
      <c r="G60" s="14" t="s">
        <v>85</v>
      </c>
      <c r="H60" s="4"/>
      <c r="J60" s="22"/>
    </row>
    <row r="61" spans="2:10">
      <c r="B61" s="6"/>
      <c r="C61" s="6"/>
      <c r="D61" s="35" t="s">
        <v>271</v>
      </c>
      <c r="E61" s="30" t="s">
        <v>295</v>
      </c>
      <c r="F61" s="36" t="s">
        <v>273</v>
      </c>
      <c r="G61" s="38" t="s">
        <v>293</v>
      </c>
      <c r="H61" s="4"/>
      <c r="J61" s="22"/>
    </row>
    <row r="62" spans="2:10">
      <c r="B62" s="7">
        <f>B60+1</f>
        <v>32</v>
      </c>
      <c r="C62" s="7">
        <v>1</v>
      </c>
      <c r="D62" s="7" t="s">
        <v>86</v>
      </c>
      <c r="E62" s="5" t="s">
        <v>87</v>
      </c>
      <c r="F62" s="5" t="s">
        <v>12</v>
      </c>
      <c r="G62" s="13" t="s">
        <v>88</v>
      </c>
      <c r="H62" s="5"/>
      <c r="J62" s="22"/>
    </row>
    <row r="63" spans="2:10">
      <c r="B63" s="7"/>
      <c r="C63" s="7"/>
      <c r="D63" s="32" t="s">
        <v>271</v>
      </c>
      <c r="E63" s="27" t="s">
        <v>295</v>
      </c>
      <c r="F63" s="33" t="s">
        <v>273</v>
      </c>
      <c r="G63" s="39" t="s">
        <v>293</v>
      </c>
      <c r="H63" s="5"/>
      <c r="J63" s="22"/>
    </row>
    <row r="64" spans="2:10">
      <c r="B64" s="7"/>
      <c r="C64" s="7"/>
      <c r="D64" s="32" t="s">
        <v>271</v>
      </c>
      <c r="E64" s="27" t="s">
        <v>296</v>
      </c>
      <c r="F64" s="33" t="s">
        <v>273</v>
      </c>
      <c r="G64" s="39" t="s">
        <v>294</v>
      </c>
      <c r="H64" s="5"/>
      <c r="J64" s="22"/>
    </row>
    <row r="65" spans="2:10">
      <c r="B65" s="6">
        <f>B62+1</f>
        <v>33</v>
      </c>
      <c r="C65" s="6">
        <v>1</v>
      </c>
      <c r="D65" s="6" t="s">
        <v>89</v>
      </c>
      <c r="E65" s="4" t="s">
        <v>90</v>
      </c>
      <c r="F65" s="4" t="s">
        <v>36</v>
      </c>
      <c r="G65" s="14" t="s">
        <v>91</v>
      </c>
      <c r="H65" s="4"/>
      <c r="J65" s="22"/>
    </row>
    <row r="66" spans="2:10">
      <c r="B66" s="7">
        <f t="shared" si="0"/>
        <v>34</v>
      </c>
      <c r="C66" s="7">
        <v>2</v>
      </c>
      <c r="D66" s="7" t="s">
        <v>92</v>
      </c>
      <c r="E66" s="5" t="s">
        <v>93</v>
      </c>
      <c r="F66" s="5" t="s">
        <v>22</v>
      </c>
      <c r="G66" s="13">
        <v>613012243121</v>
      </c>
      <c r="H66" s="5"/>
      <c r="J66" s="22"/>
    </row>
    <row r="67" spans="2:10">
      <c r="B67" s="6">
        <f t="shared" si="0"/>
        <v>35</v>
      </c>
      <c r="C67" s="6">
        <v>10</v>
      </c>
      <c r="D67" s="6" t="s">
        <v>94</v>
      </c>
      <c r="E67" s="4" t="s">
        <v>95</v>
      </c>
      <c r="F67" s="4" t="s">
        <v>22</v>
      </c>
      <c r="G67" s="14">
        <v>61300211121</v>
      </c>
      <c r="H67" s="4"/>
      <c r="J67" s="22"/>
    </row>
    <row r="68" spans="2:10">
      <c r="B68" s="7">
        <f t="shared" si="0"/>
        <v>36</v>
      </c>
      <c r="C68" s="7">
        <v>1</v>
      </c>
      <c r="D68" s="7" t="s">
        <v>96</v>
      </c>
      <c r="E68" s="5" t="s">
        <v>97</v>
      </c>
      <c r="F68" s="5" t="s">
        <v>98</v>
      </c>
      <c r="G68" s="13">
        <v>85</v>
      </c>
      <c r="H68" s="5"/>
      <c r="J68" s="22"/>
    </row>
    <row r="69" spans="2:10">
      <c r="B69" s="6">
        <f t="shared" si="0"/>
        <v>37</v>
      </c>
      <c r="C69" s="6">
        <v>1</v>
      </c>
      <c r="D69" s="6" t="s">
        <v>99</v>
      </c>
      <c r="E69" s="4" t="s">
        <v>97</v>
      </c>
      <c r="F69" s="4" t="s">
        <v>98</v>
      </c>
      <c r="G69" s="14">
        <v>85</v>
      </c>
      <c r="H69" s="4"/>
      <c r="J69" s="22"/>
    </row>
    <row r="70" spans="2:10">
      <c r="B70" s="7">
        <f t="shared" si="0"/>
        <v>38</v>
      </c>
      <c r="C70" s="7">
        <v>4</v>
      </c>
      <c r="D70" s="7" t="s">
        <v>100</v>
      </c>
      <c r="E70" s="5" t="s">
        <v>95</v>
      </c>
      <c r="F70" s="5" t="s">
        <v>22</v>
      </c>
      <c r="G70" s="13">
        <v>61300211121</v>
      </c>
      <c r="H70" s="5"/>
      <c r="J70" s="22"/>
    </row>
    <row r="71" spans="2:10">
      <c r="B71" s="6">
        <f t="shared" si="0"/>
        <v>39</v>
      </c>
      <c r="C71" s="6">
        <v>1</v>
      </c>
      <c r="D71" s="6" t="s">
        <v>101</v>
      </c>
      <c r="E71" s="4" t="s">
        <v>102</v>
      </c>
      <c r="F71" s="4" t="s">
        <v>103</v>
      </c>
      <c r="G71" s="14">
        <v>691322310003</v>
      </c>
      <c r="H71" s="4"/>
      <c r="J71" s="22"/>
    </row>
    <row r="72" spans="2:10">
      <c r="B72" s="7">
        <f t="shared" si="0"/>
        <v>40</v>
      </c>
      <c r="C72" s="7">
        <v>2</v>
      </c>
      <c r="D72" s="7" t="s">
        <v>104</v>
      </c>
      <c r="E72" s="5" t="s">
        <v>95</v>
      </c>
      <c r="F72" s="5" t="s">
        <v>22</v>
      </c>
      <c r="G72" s="13">
        <v>61300211121</v>
      </c>
      <c r="H72" s="5"/>
      <c r="J72" s="22"/>
    </row>
    <row r="73" spans="2:10">
      <c r="B73" s="6">
        <f t="shared" si="0"/>
        <v>41</v>
      </c>
      <c r="C73" s="6">
        <v>5</v>
      </c>
      <c r="D73" s="6" t="s">
        <v>105</v>
      </c>
      <c r="E73" s="4" t="s">
        <v>106</v>
      </c>
      <c r="F73" s="4" t="s">
        <v>22</v>
      </c>
      <c r="G73" s="14">
        <v>61300311121</v>
      </c>
      <c r="H73" s="4"/>
      <c r="J73" s="22"/>
    </row>
    <row r="74" spans="2:10">
      <c r="B74" s="7">
        <f t="shared" si="0"/>
        <v>42</v>
      </c>
      <c r="C74" s="7">
        <v>1</v>
      </c>
      <c r="D74" s="7" t="s">
        <v>107</v>
      </c>
      <c r="E74" s="5" t="s">
        <v>108</v>
      </c>
      <c r="F74" s="5" t="s">
        <v>109</v>
      </c>
      <c r="G74" s="13" t="s">
        <v>110</v>
      </c>
      <c r="H74" s="5"/>
      <c r="J74" s="22"/>
    </row>
    <row r="75" spans="2:10">
      <c r="B75" s="6">
        <f t="shared" si="0"/>
        <v>43</v>
      </c>
      <c r="C75" s="6">
        <v>1</v>
      </c>
      <c r="D75" s="6" t="s">
        <v>111</v>
      </c>
      <c r="E75" s="4" t="s">
        <v>97</v>
      </c>
      <c r="F75" s="4" t="s">
        <v>98</v>
      </c>
      <c r="G75" s="14">
        <v>85</v>
      </c>
      <c r="H75" s="4"/>
      <c r="J75" s="22"/>
    </row>
    <row r="76" spans="2:10">
      <c r="B76" s="7">
        <f t="shared" si="0"/>
        <v>44</v>
      </c>
      <c r="C76" s="7">
        <v>1</v>
      </c>
      <c r="D76" s="7" t="s">
        <v>112</v>
      </c>
      <c r="E76" s="5" t="s">
        <v>97</v>
      </c>
      <c r="F76" s="5" t="s">
        <v>98</v>
      </c>
      <c r="G76" s="13">
        <v>85</v>
      </c>
      <c r="H76" s="5"/>
      <c r="J76" s="22"/>
    </row>
    <row r="77" spans="2:10">
      <c r="B77" s="6">
        <f t="shared" si="0"/>
        <v>45</v>
      </c>
      <c r="C77" s="6">
        <v>1</v>
      </c>
      <c r="D77" s="6" t="s">
        <v>113</v>
      </c>
      <c r="E77" s="4" t="s">
        <v>95</v>
      </c>
      <c r="F77" s="4" t="s">
        <v>22</v>
      </c>
      <c r="G77" s="14">
        <v>61300211121</v>
      </c>
      <c r="H77" s="4"/>
      <c r="J77" s="22"/>
    </row>
    <row r="78" spans="2:10">
      <c r="B78" s="7">
        <f t="shared" si="0"/>
        <v>46</v>
      </c>
      <c r="C78" s="7">
        <v>1</v>
      </c>
      <c r="D78" s="7" t="s">
        <v>114</v>
      </c>
      <c r="E78" s="5" t="s">
        <v>115</v>
      </c>
      <c r="F78" s="5" t="s">
        <v>116</v>
      </c>
      <c r="G78" s="13" t="s">
        <v>117</v>
      </c>
      <c r="H78" s="5"/>
      <c r="J78" s="22"/>
    </row>
    <row r="79" spans="2:10">
      <c r="B79" s="6">
        <f t="shared" si="0"/>
        <v>47</v>
      </c>
      <c r="C79" s="6">
        <v>1</v>
      </c>
      <c r="D79" s="6" t="s">
        <v>118</v>
      </c>
      <c r="E79" s="4" t="s">
        <v>119</v>
      </c>
      <c r="F79" s="4" t="s">
        <v>22</v>
      </c>
      <c r="G79" s="14">
        <v>61300111121</v>
      </c>
      <c r="H79" s="4"/>
      <c r="J79" s="22"/>
    </row>
    <row r="80" spans="2:10">
      <c r="B80" s="7">
        <f t="shared" si="0"/>
        <v>48</v>
      </c>
      <c r="C80" s="7">
        <v>2</v>
      </c>
      <c r="D80" s="7" t="s">
        <v>120</v>
      </c>
      <c r="E80" s="5" t="s">
        <v>121</v>
      </c>
      <c r="F80" s="5" t="s">
        <v>122</v>
      </c>
      <c r="G80" s="13" t="s">
        <v>123</v>
      </c>
      <c r="H80" s="5"/>
      <c r="J80" s="22"/>
    </row>
    <row r="81" spans="2:10">
      <c r="B81" s="6">
        <f t="shared" si="0"/>
        <v>49</v>
      </c>
      <c r="C81" s="6">
        <v>1</v>
      </c>
      <c r="D81" s="6" t="s">
        <v>11</v>
      </c>
      <c r="E81" s="4" t="s">
        <v>124</v>
      </c>
      <c r="F81" s="4" t="s">
        <v>36</v>
      </c>
      <c r="G81" s="14" t="s">
        <v>125</v>
      </c>
      <c r="H81" s="4"/>
      <c r="J81" s="22"/>
    </row>
    <row r="82" spans="2:10">
      <c r="B82" s="6"/>
      <c r="C82" s="6"/>
      <c r="D82" s="35" t="s">
        <v>271</v>
      </c>
      <c r="E82" s="30" t="s">
        <v>299</v>
      </c>
      <c r="F82" s="36" t="s">
        <v>273</v>
      </c>
      <c r="G82" s="36" t="s">
        <v>298</v>
      </c>
      <c r="H82" s="37" t="s">
        <v>297</v>
      </c>
      <c r="J82" s="22"/>
    </row>
    <row r="83" spans="2:10">
      <c r="B83" s="7">
        <f>B81+1</f>
        <v>50</v>
      </c>
      <c r="C83" s="7">
        <v>1</v>
      </c>
      <c r="D83" s="7" t="s">
        <v>126</v>
      </c>
      <c r="E83" s="5" t="s">
        <v>127</v>
      </c>
      <c r="F83" s="5" t="s">
        <v>103</v>
      </c>
      <c r="G83" s="13">
        <v>7447785004</v>
      </c>
      <c r="H83" s="5"/>
      <c r="J83" s="22"/>
    </row>
    <row r="84" spans="2:10">
      <c r="B84" s="7"/>
      <c r="C84" s="7"/>
      <c r="D84" s="32" t="s">
        <v>271</v>
      </c>
      <c r="E84" s="27" t="s">
        <v>301</v>
      </c>
      <c r="F84" s="33" t="s">
        <v>273</v>
      </c>
      <c r="G84" s="33" t="s">
        <v>300</v>
      </c>
      <c r="H84" s="34" t="s">
        <v>297</v>
      </c>
      <c r="J84" s="22"/>
    </row>
    <row r="85" spans="2:10">
      <c r="B85" s="6">
        <f>B83+1</f>
        <v>51</v>
      </c>
      <c r="C85" s="6">
        <v>1</v>
      </c>
      <c r="D85" s="6" t="s">
        <v>128</v>
      </c>
      <c r="E85" s="4" t="s">
        <v>129</v>
      </c>
      <c r="F85" s="4" t="s">
        <v>130</v>
      </c>
      <c r="G85" s="14" t="s">
        <v>131</v>
      </c>
      <c r="H85" s="4"/>
      <c r="J85" s="22"/>
    </row>
    <row r="86" spans="2:10">
      <c r="B86" s="6"/>
      <c r="C86" s="6"/>
      <c r="D86" s="35" t="s">
        <v>271</v>
      </c>
      <c r="E86" s="30" t="s">
        <v>305</v>
      </c>
      <c r="F86" s="36" t="s">
        <v>273</v>
      </c>
      <c r="G86" s="36" t="s">
        <v>302</v>
      </c>
      <c r="H86" s="37" t="s">
        <v>297</v>
      </c>
      <c r="J86" s="22"/>
    </row>
    <row r="87" spans="2:10">
      <c r="B87" s="7">
        <f>B85+1</f>
        <v>52</v>
      </c>
      <c r="C87" s="7">
        <v>4</v>
      </c>
      <c r="D87" s="7" t="s">
        <v>132</v>
      </c>
      <c r="E87" s="5" t="s">
        <v>133</v>
      </c>
      <c r="F87" s="5" t="s">
        <v>15</v>
      </c>
      <c r="G87" s="13" t="s">
        <v>15</v>
      </c>
      <c r="H87" s="5"/>
      <c r="J87" s="22"/>
    </row>
    <row r="88" spans="2:10">
      <c r="B88" s="6">
        <f t="shared" si="0"/>
        <v>53</v>
      </c>
      <c r="C88" s="6">
        <v>1</v>
      </c>
      <c r="D88" s="6" t="s">
        <v>134</v>
      </c>
      <c r="E88" s="4" t="s">
        <v>135</v>
      </c>
      <c r="F88" s="4" t="s">
        <v>12</v>
      </c>
      <c r="G88" s="14" t="s">
        <v>136</v>
      </c>
      <c r="H88" s="4"/>
      <c r="J88" s="22"/>
    </row>
    <row r="89" spans="2:10">
      <c r="B89" s="6"/>
      <c r="C89" s="6"/>
      <c r="D89" s="35" t="s">
        <v>271</v>
      </c>
      <c r="E89" s="30" t="s">
        <v>304</v>
      </c>
      <c r="F89" s="36" t="s">
        <v>273</v>
      </c>
      <c r="G89" s="38" t="s">
        <v>303</v>
      </c>
      <c r="H89" s="4"/>
      <c r="J89" s="22"/>
    </row>
    <row r="90" spans="2:10">
      <c r="B90" s="7">
        <f>B88+1</f>
        <v>54</v>
      </c>
      <c r="C90" s="7">
        <v>7</v>
      </c>
      <c r="D90" s="26" t="s">
        <v>137</v>
      </c>
      <c r="E90" s="27" t="s">
        <v>138</v>
      </c>
      <c r="F90" s="27" t="s">
        <v>139</v>
      </c>
      <c r="G90" s="28" t="s">
        <v>140</v>
      </c>
      <c r="H90" s="27"/>
      <c r="J90" s="22"/>
    </row>
    <row r="91" spans="2:10">
      <c r="B91" s="6">
        <f t="shared" si="0"/>
        <v>55</v>
      </c>
      <c r="C91" s="6">
        <v>16</v>
      </c>
      <c r="D91" s="29" t="s">
        <v>141</v>
      </c>
      <c r="E91" s="30" t="s">
        <v>142</v>
      </c>
      <c r="F91" s="30" t="s">
        <v>139</v>
      </c>
      <c r="G91" s="31" t="s">
        <v>143</v>
      </c>
      <c r="H91" s="30"/>
      <c r="J91" s="22"/>
    </row>
    <row r="92" spans="2:10">
      <c r="B92" s="7">
        <f t="shared" si="0"/>
        <v>56</v>
      </c>
      <c r="C92" s="7">
        <v>4</v>
      </c>
      <c r="D92" s="26" t="s">
        <v>144</v>
      </c>
      <c r="E92" s="27" t="s">
        <v>145</v>
      </c>
      <c r="F92" s="27" t="s">
        <v>139</v>
      </c>
      <c r="G92" s="28" t="s">
        <v>143</v>
      </c>
      <c r="H92" s="27"/>
      <c r="J92" s="22"/>
    </row>
    <row r="93" spans="2:10">
      <c r="B93" s="6">
        <f t="shared" si="0"/>
        <v>57</v>
      </c>
      <c r="C93" s="6">
        <v>16</v>
      </c>
      <c r="D93" s="6" t="s">
        <v>146</v>
      </c>
      <c r="E93" s="4" t="s">
        <v>147</v>
      </c>
      <c r="F93" s="4" t="s">
        <v>148</v>
      </c>
      <c r="G93" s="14" t="s">
        <v>149</v>
      </c>
      <c r="H93" s="4"/>
      <c r="J93" s="22"/>
    </row>
    <row r="94" spans="2:10">
      <c r="B94" s="7">
        <f t="shared" si="0"/>
        <v>58</v>
      </c>
      <c r="C94" s="7">
        <v>1</v>
      </c>
      <c r="D94" s="7" t="s">
        <v>150</v>
      </c>
      <c r="E94" s="5" t="s">
        <v>151</v>
      </c>
      <c r="F94" s="5" t="s">
        <v>148</v>
      </c>
      <c r="G94" s="13" t="s">
        <v>152</v>
      </c>
      <c r="H94" s="5"/>
      <c r="J94" s="22"/>
    </row>
    <row r="95" spans="2:10">
      <c r="B95" s="6">
        <f t="shared" si="0"/>
        <v>59</v>
      </c>
      <c r="C95" s="6">
        <v>1</v>
      </c>
      <c r="D95" s="6" t="s">
        <v>153</v>
      </c>
      <c r="E95" s="4" t="s">
        <v>154</v>
      </c>
      <c r="F95" s="4" t="s">
        <v>148</v>
      </c>
      <c r="G95" s="14" t="s">
        <v>155</v>
      </c>
      <c r="H95" s="4"/>
      <c r="J95" s="22"/>
    </row>
    <row r="96" spans="2:10">
      <c r="B96" s="7">
        <f t="shared" si="0"/>
        <v>60</v>
      </c>
      <c r="C96" s="7">
        <v>4</v>
      </c>
      <c r="D96" s="7" t="s">
        <v>156</v>
      </c>
      <c r="E96" s="5" t="s">
        <v>147</v>
      </c>
      <c r="F96" s="5" t="s">
        <v>148</v>
      </c>
      <c r="G96" s="13" t="s">
        <v>149</v>
      </c>
      <c r="H96" s="5"/>
      <c r="J96" s="22"/>
    </row>
    <row r="97" spans="2:10">
      <c r="B97" s="6">
        <f t="shared" si="0"/>
        <v>61</v>
      </c>
      <c r="C97" s="6">
        <v>1</v>
      </c>
      <c r="D97" s="6" t="s">
        <v>157</v>
      </c>
      <c r="E97" s="4" t="s">
        <v>147</v>
      </c>
      <c r="F97" s="4" t="s">
        <v>148</v>
      </c>
      <c r="G97" s="14" t="s">
        <v>149</v>
      </c>
      <c r="H97" s="4"/>
      <c r="J97" s="22"/>
    </row>
    <row r="98" spans="2:10">
      <c r="B98" s="7">
        <f t="shared" si="0"/>
        <v>62</v>
      </c>
      <c r="C98" s="7">
        <v>1</v>
      </c>
      <c r="D98" s="7" t="s">
        <v>158</v>
      </c>
      <c r="E98" s="5" t="s">
        <v>159</v>
      </c>
      <c r="F98" s="5" t="s">
        <v>148</v>
      </c>
      <c r="G98" s="13" t="s">
        <v>160</v>
      </c>
      <c r="H98" s="5"/>
      <c r="J98" s="22"/>
    </row>
    <row r="99" spans="2:10">
      <c r="B99" s="6">
        <f t="shared" si="0"/>
        <v>63</v>
      </c>
      <c r="C99" s="6">
        <v>2</v>
      </c>
      <c r="D99" s="6" t="s">
        <v>161</v>
      </c>
      <c r="E99" s="4" t="s">
        <v>162</v>
      </c>
      <c r="F99" s="4" t="s">
        <v>163</v>
      </c>
      <c r="G99" s="14" t="s">
        <v>164</v>
      </c>
      <c r="H99" s="4"/>
      <c r="J99" s="22"/>
    </row>
    <row r="100" spans="2:10">
      <c r="B100" s="7">
        <f t="shared" si="0"/>
        <v>64</v>
      </c>
      <c r="C100" s="7">
        <v>1</v>
      </c>
      <c r="D100" s="7" t="s">
        <v>165</v>
      </c>
      <c r="E100" s="5" t="s">
        <v>166</v>
      </c>
      <c r="F100" s="5" t="s">
        <v>148</v>
      </c>
      <c r="G100" s="13" t="s">
        <v>167</v>
      </c>
      <c r="H100" s="5"/>
      <c r="J100" s="22"/>
    </row>
    <row r="101" spans="2:10">
      <c r="B101" s="6">
        <f t="shared" ref="B101:B137" si="1">B100+1</f>
        <v>65</v>
      </c>
      <c r="C101" s="6">
        <v>1</v>
      </c>
      <c r="D101" s="6" t="s">
        <v>168</v>
      </c>
      <c r="E101" s="4" t="s">
        <v>169</v>
      </c>
      <c r="F101" s="4" t="s">
        <v>148</v>
      </c>
      <c r="G101" s="14" t="s">
        <v>170</v>
      </c>
      <c r="H101" s="4"/>
      <c r="J101" s="22"/>
    </row>
    <row r="102" spans="2:10">
      <c r="B102" s="7">
        <f>B101+1</f>
        <v>66</v>
      </c>
      <c r="C102" s="7">
        <v>1</v>
      </c>
      <c r="D102" s="7" t="s">
        <v>171</v>
      </c>
      <c r="E102" s="5" t="s">
        <v>172</v>
      </c>
      <c r="F102" s="5" t="s">
        <v>148</v>
      </c>
      <c r="G102" s="13" t="s">
        <v>173</v>
      </c>
      <c r="H102" s="5"/>
      <c r="J102" s="22"/>
    </row>
    <row r="103" spans="2:10">
      <c r="B103" s="6">
        <f t="shared" si="1"/>
        <v>67</v>
      </c>
      <c r="C103" s="6">
        <v>1</v>
      </c>
      <c r="D103" s="29" t="s">
        <v>174</v>
      </c>
      <c r="E103" s="30" t="s">
        <v>175</v>
      </c>
      <c r="F103" s="30" t="s">
        <v>139</v>
      </c>
      <c r="G103" s="31" t="s">
        <v>176</v>
      </c>
      <c r="H103" s="4"/>
      <c r="J103" s="22"/>
    </row>
    <row r="104" spans="2:10">
      <c r="B104" s="7">
        <f t="shared" si="1"/>
        <v>68</v>
      </c>
      <c r="C104" s="7">
        <v>1</v>
      </c>
      <c r="D104" s="7" t="s">
        <v>177</v>
      </c>
      <c r="E104" s="5" t="s">
        <v>178</v>
      </c>
      <c r="F104" s="5" t="s">
        <v>148</v>
      </c>
      <c r="G104" s="13" t="s">
        <v>179</v>
      </c>
      <c r="H104" s="5"/>
      <c r="J104" s="22"/>
    </row>
    <row r="105" spans="2:10">
      <c r="B105" s="6">
        <f t="shared" si="1"/>
        <v>69</v>
      </c>
      <c r="C105" s="6">
        <v>1</v>
      </c>
      <c r="D105" s="29" t="s">
        <v>180</v>
      </c>
      <c r="E105" s="30" t="s">
        <v>181</v>
      </c>
      <c r="F105" s="30" t="s">
        <v>139</v>
      </c>
      <c r="G105" s="31" t="s">
        <v>143</v>
      </c>
      <c r="H105" s="4"/>
      <c r="J105" s="22"/>
    </row>
    <row r="106" spans="2:10">
      <c r="B106" s="7">
        <f t="shared" si="1"/>
        <v>70</v>
      </c>
      <c r="C106" s="7">
        <v>1</v>
      </c>
      <c r="D106" s="7" t="s">
        <v>182</v>
      </c>
      <c r="E106" s="5" t="s">
        <v>162</v>
      </c>
      <c r="F106" s="5" t="s">
        <v>163</v>
      </c>
      <c r="G106" s="13" t="s">
        <v>164</v>
      </c>
      <c r="H106" s="5"/>
      <c r="J106" s="22"/>
    </row>
    <row r="107" spans="2:10">
      <c r="B107" s="6">
        <f t="shared" si="1"/>
        <v>71</v>
      </c>
      <c r="C107" s="6">
        <v>2</v>
      </c>
      <c r="D107" s="6" t="s">
        <v>183</v>
      </c>
      <c r="E107" s="4" t="s">
        <v>162</v>
      </c>
      <c r="F107" s="4" t="s">
        <v>163</v>
      </c>
      <c r="G107" s="14" t="s">
        <v>164</v>
      </c>
      <c r="H107" s="4"/>
      <c r="J107" s="22"/>
    </row>
    <row r="108" spans="2:10">
      <c r="B108" s="7">
        <f t="shared" si="1"/>
        <v>72</v>
      </c>
      <c r="C108" s="7">
        <v>1</v>
      </c>
      <c r="D108" s="26" t="s">
        <v>184</v>
      </c>
      <c r="E108" s="27" t="s">
        <v>185</v>
      </c>
      <c r="F108" s="27" t="s">
        <v>139</v>
      </c>
      <c r="G108" s="28" t="s">
        <v>186</v>
      </c>
      <c r="H108" s="5"/>
      <c r="J108" s="22"/>
    </row>
    <row r="109" spans="2:10">
      <c r="B109" s="6">
        <f t="shared" si="1"/>
        <v>73</v>
      </c>
      <c r="C109" s="6">
        <v>1</v>
      </c>
      <c r="D109" s="6" t="s">
        <v>187</v>
      </c>
      <c r="E109" s="4" t="s">
        <v>188</v>
      </c>
      <c r="F109" s="4" t="s">
        <v>163</v>
      </c>
      <c r="G109" s="14" t="s">
        <v>189</v>
      </c>
      <c r="H109" s="4"/>
      <c r="J109" s="22"/>
    </row>
    <row r="110" spans="2:10">
      <c r="B110" s="7">
        <f t="shared" si="1"/>
        <v>74</v>
      </c>
      <c r="C110" s="7">
        <v>1</v>
      </c>
      <c r="D110" s="26" t="s">
        <v>190</v>
      </c>
      <c r="E110" s="27" t="s">
        <v>191</v>
      </c>
      <c r="F110" s="27" t="s">
        <v>139</v>
      </c>
      <c r="G110" s="28" t="s">
        <v>192</v>
      </c>
      <c r="H110" s="5"/>
      <c r="J110" s="22"/>
    </row>
    <row r="111" spans="2:10">
      <c r="B111" s="6">
        <f t="shared" si="1"/>
        <v>75</v>
      </c>
      <c r="C111" s="6">
        <v>1</v>
      </c>
      <c r="D111" s="6" t="s">
        <v>193</v>
      </c>
      <c r="E111" s="4" t="s">
        <v>194</v>
      </c>
      <c r="F111" s="4" t="s">
        <v>148</v>
      </c>
      <c r="G111" s="14" t="s">
        <v>195</v>
      </c>
      <c r="H111" s="4"/>
      <c r="J111" s="22"/>
    </row>
    <row r="112" spans="2:10">
      <c r="B112" s="7">
        <f t="shared" si="1"/>
        <v>76</v>
      </c>
      <c r="C112" s="7">
        <v>1</v>
      </c>
      <c r="D112" s="7" t="s">
        <v>196</v>
      </c>
      <c r="E112" s="5" t="s">
        <v>151</v>
      </c>
      <c r="F112" s="5" t="s">
        <v>148</v>
      </c>
      <c r="G112" s="13" t="s">
        <v>152</v>
      </c>
      <c r="H112" s="5"/>
      <c r="J112" s="22"/>
    </row>
    <row r="113" spans="2:10">
      <c r="B113" s="6">
        <f t="shared" si="1"/>
        <v>77</v>
      </c>
      <c r="C113" s="6">
        <v>1</v>
      </c>
      <c r="D113" s="6" t="s">
        <v>197</v>
      </c>
      <c r="E113" s="4" t="s">
        <v>198</v>
      </c>
      <c r="F113" s="4" t="s">
        <v>148</v>
      </c>
      <c r="G113" s="14" t="s">
        <v>199</v>
      </c>
      <c r="H113" s="4"/>
      <c r="J113" s="22"/>
    </row>
    <row r="114" spans="2:10">
      <c r="B114" s="7">
        <f t="shared" si="1"/>
        <v>78</v>
      </c>
      <c r="C114" s="7">
        <v>1</v>
      </c>
      <c r="D114" s="26" t="s">
        <v>200</v>
      </c>
      <c r="E114" s="27" t="s">
        <v>185</v>
      </c>
      <c r="F114" s="27" t="s">
        <v>139</v>
      </c>
      <c r="G114" s="28" t="s">
        <v>186</v>
      </c>
      <c r="H114" s="5"/>
      <c r="J114" s="22"/>
    </row>
    <row r="115" spans="2:10">
      <c r="B115" s="6">
        <f t="shared" si="1"/>
        <v>79</v>
      </c>
      <c r="C115" s="6">
        <v>1</v>
      </c>
      <c r="D115" s="6" t="s">
        <v>201</v>
      </c>
      <c r="E115" s="4" t="s">
        <v>202</v>
      </c>
      <c r="F115" s="4" t="s">
        <v>163</v>
      </c>
      <c r="G115" s="14" t="s">
        <v>164</v>
      </c>
      <c r="H115" s="4"/>
      <c r="J115" s="22"/>
    </row>
    <row r="116" spans="2:10">
      <c r="B116" s="7">
        <f t="shared" si="1"/>
        <v>80</v>
      </c>
      <c r="C116" s="7">
        <v>1</v>
      </c>
      <c r="D116" s="7" t="s">
        <v>203</v>
      </c>
      <c r="E116" s="5" t="s">
        <v>204</v>
      </c>
      <c r="F116" s="5" t="s">
        <v>148</v>
      </c>
      <c r="G116" s="13" t="s">
        <v>205</v>
      </c>
      <c r="H116" s="5"/>
      <c r="J116" s="22"/>
    </row>
    <row r="117" spans="2:10">
      <c r="B117" s="6">
        <f t="shared" si="1"/>
        <v>81</v>
      </c>
      <c r="C117" s="6">
        <v>7</v>
      </c>
      <c r="D117" s="6" t="s">
        <v>206</v>
      </c>
      <c r="E117" s="4" t="s">
        <v>207</v>
      </c>
      <c r="F117" s="4" t="s">
        <v>22</v>
      </c>
      <c r="G117" s="14">
        <v>430182043816</v>
      </c>
      <c r="H117" s="4"/>
      <c r="J117" s="22"/>
    </row>
    <row r="118" spans="2:10">
      <c r="B118" s="7">
        <f t="shared" si="1"/>
        <v>82</v>
      </c>
      <c r="C118" s="7">
        <v>2</v>
      </c>
      <c r="D118" s="7" t="s">
        <v>208</v>
      </c>
      <c r="E118" s="5" t="s">
        <v>209</v>
      </c>
      <c r="F118" s="5" t="s">
        <v>22</v>
      </c>
      <c r="G118" s="13">
        <v>61300111121</v>
      </c>
      <c r="H118" s="5"/>
      <c r="J118" s="22"/>
    </row>
    <row r="119" spans="2:10">
      <c r="B119" s="6">
        <f t="shared" si="1"/>
        <v>83</v>
      </c>
      <c r="C119" s="6">
        <v>1</v>
      </c>
      <c r="D119" s="6" t="s">
        <v>13</v>
      </c>
      <c r="E119" s="4" t="s">
        <v>210</v>
      </c>
      <c r="F119" s="4" t="s">
        <v>12</v>
      </c>
      <c r="G119" s="14" t="s">
        <v>211</v>
      </c>
      <c r="H119" s="4"/>
      <c r="J119" s="22"/>
    </row>
    <row r="120" spans="2:10">
      <c r="B120" s="7">
        <f t="shared" si="1"/>
        <v>84</v>
      </c>
      <c r="C120" s="7">
        <v>1</v>
      </c>
      <c r="D120" s="7" t="s">
        <v>212</v>
      </c>
      <c r="E120" s="5" t="s">
        <v>213</v>
      </c>
      <c r="F120" s="5" t="s">
        <v>214</v>
      </c>
      <c r="G120" s="13" t="s">
        <v>215</v>
      </c>
      <c r="H120" s="5"/>
      <c r="J120" s="22"/>
    </row>
    <row r="121" spans="2:10">
      <c r="B121" s="6">
        <f t="shared" si="1"/>
        <v>85</v>
      </c>
      <c r="C121" s="6">
        <v>1</v>
      </c>
      <c r="D121" s="6" t="s">
        <v>216</v>
      </c>
      <c r="E121" s="4" t="s">
        <v>217</v>
      </c>
      <c r="F121" s="23" t="s">
        <v>12</v>
      </c>
      <c r="G121" s="14" t="s">
        <v>218</v>
      </c>
      <c r="H121" s="4"/>
      <c r="J121" s="22"/>
    </row>
    <row r="122" spans="2:10">
      <c r="B122" s="7">
        <f>B121+1</f>
        <v>86</v>
      </c>
      <c r="C122" s="7">
        <v>1</v>
      </c>
      <c r="D122" s="7" t="s">
        <v>219</v>
      </c>
      <c r="E122" s="5" t="s">
        <v>220</v>
      </c>
      <c r="F122" s="5" t="s">
        <v>28</v>
      </c>
      <c r="G122" s="13" t="s">
        <v>221</v>
      </c>
      <c r="H122" s="5"/>
      <c r="J122" s="22"/>
    </row>
    <row r="123" spans="2:10">
      <c r="B123" s="6">
        <f t="shared" si="1"/>
        <v>87</v>
      </c>
      <c r="C123" s="6">
        <v>1</v>
      </c>
      <c r="D123" s="6" t="s">
        <v>222</v>
      </c>
      <c r="E123" s="4" t="s">
        <v>223</v>
      </c>
      <c r="F123" s="4" t="s">
        <v>12</v>
      </c>
      <c r="G123" s="14" t="s">
        <v>224</v>
      </c>
      <c r="H123" s="4"/>
      <c r="J123" s="22"/>
    </row>
    <row r="124" spans="2:10">
      <c r="B124" s="7">
        <f t="shared" si="1"/>
        <v>88</v>
      </c>
      <c r="C124" s="7">
        <v>1</v>
      </c>
      <c r="D124" s="7" t="s">
        <v>225</v>
      </c>
      <c r="E124" s="5" t="s">
        <v>220</v>
      </c>
      <c r="F124" s="5" t="s">
        <v>28</v>
      </c>
      <c r="G124" s="13" t="s">
        <v>221</v>
      </c>
      <c r="H124" s="5"/>
      <c r="J124" s="22"/>
    </row>
    <row r="125" spans="2:10">
      <c r="B125" s="6">
        <f t="shared" si="1"/>
        <v>89</v>
      </c>
      <c r="C125" s="6">
        <v>1</v>
      </c>
      <c r="D125" s="6" t="s">
        <v>226</v>
      </c>
      <c r="E125" s="4" t="s">
        <v>227</v>
      </c>
      <c r="F125" s="4" t="s">
        <v>228</v>
      </c>
      <c r="G125" s="14" t="s">
        <v>229</v>
      </c>
      <c r="H125" s="4"/>
      <c r="J125" s="22"/>
    </row>
    <row r="126" spans="2:10">
      <c r="B126" s="7">
        <f t="shared" si="1"/>
        <v>90</v>
      </c>
      <c r="C126" s="7">
        <v>1</v>
      </c>
      <c r="D126" s="7" t="s">
        <v>230</v>
      </c>
      <c r="E126" s="5" t="s">
        <v>231</v>
      </c>
      <c r="F126" s="5" t="s">
        <v>12</v>
      </c>
      <c r="G126" s="13" t="s">
        <v>232</v>
      </c>
      <c r="H126" s="5"/>
      <c r="J126" s="22"/>
    </row>
    <row r="127" spans="2:10">
      <c r="B127" s="6">
        <f t="shared" si="1"/>
        <v>91</v>
      </c>
      <c r="C127" s="6">
        <v>1</v>
      </c>
      <c r="D127" s="6" t="s">
        <v>233</v>
      </c>
      <c r="E127" s="4" t="s">
        <v>234</v>
      </c>
      <c r="F127" s="4" t="s">
        <v>235</v>
      </c>
      <c r="G127" s="14" t="s">
        <v>236</v>
      </c>
      <c r="H127" s="4"/>
      <c r="J127" s="22"/>
    </row>
    <row r="128" spans="2:10">
      <c r="B128" s="7">
        <f t="shared" si="1"/>
        <v>92</v>
      </c>
      <c r="C128" s="7">
        <v>1</v>
      </c>
      <c r="D128" s="7" t="s">
        <v>237</v>
      </c>
      <c r="E128" s="5" t="s">
        <v>238</v>
      </c>
      <c r="F128" s="5" t="s">
        <v>12</v>
      </c>
      <c r="G128" s="13" t="s">
        <v>239</v>
      </c>
      <c r="H128" s="5"/>
      <c r="J128" s="22"/>
    </row>
    <row r="129" spans="2:10">
      <c r="B129" s="6">
        <f t="shared" si="1"/>
        <v>93</v>
      </c>
      <c r="C129" s="6">
        <v>1</v>
      </c>
      <c r="D129" s="6" t="s">
        <v>240</v>
      </c>
      <c r="E129" s="4" t="s">
        <v>241</v>
      </c>
      <c r="F129" s="4" t="s">
        <v>12</v>
      </c>
      <c r="G129" s="14" t="s">
        <v>242</v>
      </c>
      <c r="H129" s="4"/>
      <c r="J129" s="22"/>
    </row>
    <row r="130" spans="2:10">
      <c r="B130" s="7">
        <f t="shared" si="1"/>
        <v>94</v>
      </c>
      <c r="C130" s="7">
        <v>1</v>
      </c>
      <c r="D130" s="7" t="s">
        <v>243</v>
      </c>
      <c r="E130" s="5" t="s">
        <v>244</v>
      </c>
      <c r="F130" s="5" t="s">
        <v>12</v>
      </c>
      <c r="G130" s="13" t="s">
        <v>245</v>
      </c>
      <c r="H130" s="5"/>
      <c r="J130" s="22"/>
    </row>
    <row r="131" spans="2:10">
      <c r="B131" s="6">
        <f t="shared" si="1"/>
        <v>95</v>
      </c>
      <c r="C131" s="6">
        <v>1</v>
      </c>
      <c r="D131" s="6" t="s">
        <v>246</v>
      </c>
      <c r="E131" s="4" t="s">
        <v>247</v>
      </c>
      <c r="F131" s="4" t="s">
        <v>12</v>
      </c>
      <c r="G131" s="14" t="s">
        <v>248</v>
      </c>
      <c r="H131" s="4"/>
      <c r="J131" s="22"/>
    </row>
    <row r="132" spans="2:10">
      <c r="B132" s="7">
        <f t="shared" si="1"/>
        <v>96</v>
      </c>
      <c r="C132" s="7">
        <v>1</v>
      </c>
      <c r="D132" s="7" t="s">
        <v>249</v>
      </c>
      <c r="E132" s="5" t="s">
        <v>250</v>
      </c>
      <c r="F132" s="5" t="s">
        <v>12</v>
      </c>
      <c r="G132" s="13" t="s">
        <v>251</v>
      </c>
      <c r="H132" s="5"/>
      <c r="J132" s="22"/>
    </row>
    <row r="133" spans="2:10">
      <c r="B133" s="6">
        <f t="shared" si="1"/>
        <v>97</v>
      </c>
      <c r="C133" s="6">
        <v>1</v>
      </c>
      <c r="D133" s="6" t="s">
        <v>252</v>
      </c>
      <c r="E133" s="4" t="s">
        <v>253</v>
      </c>
      <c r="F133" s="4" t="s">
        <v>254</v>
      </c>
      <c r="G133" s="14" t="s">
        <v>255</v>
      </c>
      <c r="H133" s="4"/>
      <c r="J133" s="22"/>
    </row>
    <row r="134" spans="2:10">
      <c r="B134" s="7">
        <f t="shared" si="1"/>
        <v>98</v>
      </c>
      <c r="C134" s="7">
        <v>1</v>
      </c>
      <c r="D134" s="7" t="s">
        <v>256</v>
      </c>
      <c r="E134" s="5" t="s">
        <v>257</v>
      </c>
      <c r="F134" s="5" t="s">
        <v>258</v>
      </c>
      <c r="G134" s="13" t="s">
        <v>259</v>
      </c>
      <c r="H134" s="5"/>
      <c r="J134" s="22"/>
    </row>
    <row r="135" spans="2:10">
      <c r="B135" s="6">
        <f t="shared" si="1"/>
        <v>99</v>
      </c>
      <c r="C135" s="6">
        <v>1</v>
      </c>
      <c r="D135" s="6" t="s">
        <v>260</v>
      </c>
      <c r="E135" s="4" t="s">
        <v>261</v>
      </c>
      <c r="F135" s="4" t="s">
        <v>262</v>
      </c>
      <c r="G135" s="14" t="s">
        <v>263</v>
      </c>
      <c r="H135" s="4"/>
      <c r="J135" s="22"/>
    </row>
    <row r="136" spans="2:10">
      <c r="B136" s="7">
        <f t="shared" si="1"/>
        <v>100</v>
      </c>
      <c r="C136" s="7">
        <v>1</v>
      </c>
      <c r="D136" s="7" t="s">
        <v>264</v>
      </c>
      <c r="E136" s="5" t="s">
        <v>265</v>
      </c>
      <c r="F136" s="5" t="s">
        <v>103</v>
      </c>
      <c r="G136" s="13">
        <v>691361300003</v>
      </c>
      <c r="H136" s="5"/>
      <c r="J136" s="22"/>
    </row>
    <row r="137" spans="2:10">
      <c r="B137" s="6">
        <f t="shared" si="1"/>
        <v>101</v>
      </c>
      <c r="C137" s="6">
        <v>13</v>
      </c>
      <c r="D137" s="6" t="s">
        <v>266</v>
      </c>
      <c r="E137" s="4" t="s">
        <v>267</v>
      </c>
      <c r="F137" s="4" t="s">
        <v>22</v>
      </c>
      <c r="G137" s="14">
        <v>60900213421</v>
      </c>
      <c r="H137" s="4"/>
      <c r="J137" s="22"/>
    </row>
    <row r="138" spans="2:10" ht="6.95" customHeight="1">
      <c r="B138" s="11"/>
      <c r="C138" s="11"/>
      <c r="D138" s="11"/>
      <c r="E138" s="10"/>
      <c r="F138" s="10"/>
      <c r="G138" s="16"/>
      <c r="H138" s="10"/>
    </row>
    <row r="140" spans="2:10">
      <c r="B140" s="21"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142" spans="2:10">
      <c r="B142" s="25"/>
      <c r="C142"/>
      <c r="D142"/>
    </row>
  </sheetData>
  <mergeCells count="6">
    <mergeCell ref="B12:F12"/>
    <mergeCell ref="E2:H3"/>
    <mergeCell ref="E8:G8"/>
    <mergeCell ref="E7:G7"/>
    <mergeCell ref="E6:G6"/>
    <mergeCell ref="E5:G5"/>
  </mergeCells>
  <phoneticPr fontId="32"/>
  <conditionalFormatting sqref="E9">
    <cfRule type="cellIs" dxfId="0" priority="1" operator="notEqual">
      <formula>"none"</formula>
    </cfRule>
  </conditionalFormatting>
  <hyperlinks>
    <hyperlink ref="E11" r:id="rId1"/>
    <hyperlink ref="E9" r:id="rId2"/>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2019-03-01T15:58:17Z</cp:lastPrinted>
  <dcterms:created xsi:type="dcterms:W3CDTF">2018-03-15T20:00:05Z</dcterms:created>
  <dcterms:modified xsi:type="dcterms:W3CDTF">2022-11-04T05:45:30Z</dcterms:modified>
</cp:coreProperties>
</file>