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codeName="ThisWorkbook"/>
  <mc:AlternateContent xmlns:mc="http://schemas.openxmlformats.org/markup-compatibility/2006">
    <mc:Choice Requires="x15">
      <x15ac:absPath xmlns:x15ac="http://schemas.microsoft.com/office/spreadsheetml/2010/11/ac" url="C:\Users\Work\Downloads\NEXTY\スポット作業\20220809_VISHAY\20230309_急ぎ分\新しいフォルダー\"/>
    </mc:Choice>
  </mc:AlternateContent>
  <xr:revisionPtr revIDLastSave="0" documentId="13_ncr:1_{82A2E329-4217-41CD-A9DF-BCEBF980031F}" xr6:coauthVersionLast="47" xr6:coauthVersionMax="47" xr10:uidLastSave="{00000000-0000-0000-0000-000000000000}"/>
  <bookViews>
    <workbookView xWindow="1695" yWindow="3120" windowWidth="27105" windowHeight="11400" xr2:uid="{00000000-000D-0000-FFFF-FFFF00000000}"/>
  </bookViews>
  <sheets>
    <sheet name="Vishay BoM" sheetId="1" r:id="rId1"/>
  </sheets>
  <definedNames>
    <definedName name="_xlnm.Print_Area" localSheetId="0">'Vishay BoM'!$B$1:$H$200</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00" i="1" l="1"/>
  <c r="B192" i="1"/>
</calcChain>
</file>

<file path=xl/sharedStrings.xml><?xml version="1.0" encoding="utf-8"?>
<sst xmlns="http://schemas.openxmlformats.org/spreadsheetml/2006/main" count="811" uniqueCount="522">
  <si>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</si>
  <si>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</si>
  <si>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</si>
  <si>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</si>
  <si>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</si>
  <si>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</si>
  <si>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</si>
  <si>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</si>
  <si>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</si>
  <si>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</si>
  <si>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 xml:space="preserve">Automotive Focus: </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</si>
  <si>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</si>
  <si>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</si>
  <si>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C3,C4</t>
  </si>
  <si>
    <t>CAP CER 22uF 10V 20% X5R 0603</t>
  </si>
  <si>
    <t>TDK</t>
  </si>
  <si>
    <t>C1608X5R1A226M080AC</t>
  </si>
  <si>
    <t>C5,C36,C37,C50,C55,C86,C154,C155</t>
  </si>
  <si>
    <t>CAP CER 10uF 25V 20% X5R 0603</t>
  </si>
  <si>
    <t>Murata</t>
  </si>
  <si>
    <t>GRM188R61E106MA73D</t>
  </si>
  <si>
    <t>C6,C23,C27,C33,C34,C35,C38,C39,C49,C57,C59,C60,C61,C62,C63,C64,C65,C74,C75,C76,C77,C108,C110,C119,C139,C140,C141,C156,C157</t>
  </si>
  <si>
    <t>CAP CER 0.1UF 50V 10% X5R 0402</t>
  </si>
  <si>
    <t>TAIYO YUDEN</t>
  </si>
  <si>
    <t>UMK105BJ104KV-F</t>
  </si>
  <si>
    <t>C7,C51,C66,C67,C126,C137</t>
  </si>
  <si>
    <t>CAP CER 4.7uF 10V 10% X7S AEC-Q200 0805</t>
  </si>
  <si>
    <t>GCM21BC71A475KA73</t>
  </si>
  <si>
    <t>C8,C9,C10,C11,C12,C13,C15,C17,C18,C19,C20,C22,C26,C30</t>
  </si>
  <si>
    <t>CAP CER 0.047uF 25V 10% X7R 0402</t>
  </si>
  <si>
    <t>AVX</t>
  </si>
  <si>
    <t>04023C473KAT2A</t>
  </si>
  <si>
    <t>C14</t>
  </si>
  <si>
    <t>C21,C25,C29,C118</t>
  </si>
  <si>
    <t>CAP CER 1uF 50V 10% X7R AEC-Q200 0805</t>
  </si>
  <si>
    <t>GCM21BR71H105KA03</t>
  </si>
  <si>
    <t>C24,C28,C70,C71,C72,C105,C113,C116,C127,C129,C130,C138,C158,C159,C160</t>
  </si>
  <si>
    <t>CAP CER 0.01uF 50V 10% X7R AEC-Q200 0402</t>
  </si>
  <si>
    <t>MURATA</t>
  </si>
  <si>
    <t>GCM155R71H103KA55D</t>
  </si>
  <si>
    <t>C31,C32,C52,C53</t>
  </si>
  <si>
    <t>CAP CER 12PF 50V 5% C0G 0402</t>
  </si>
  <si>
    <t>NIC COMPONENTS CORP</t>
  </si>
  <si>
    <t>NMC0402NPO120J50TRPF</t>
  </si>
  <si>
    <t>C40,C42,C151,C153</t>
  </si>
  <si>
    <t>CAP CER 10PF 50V 5% C0G 0402</t>
  </si>
  <si>
    <t>04025A100JAT2A</t>
  </si>
  <si>
    <t>C41,C133,C152</t>
  </si>
  <si>
    <t>CAP CER 4700pF 50V 10% X7R 0402</t>
  </si>
  <si>
    <t>04025C472KAT2A</t>
  </si>
  <si>
    <t>C54,C58,C120,C161,C162,C163,C164</t>
  </si>
  <si>
    <t>CAP CER 2.2uF 25V 10% X5R 0603</t>
  </si>
  <si>
    <t>C1608X5R1E225K080AB</t>
  </si>
  <si>
    <t>C56</t>
  </si>
  <si>
    <t>CAP CER 100uF 10V 20% X5R 1206</t>
  </si>
  <si>
    <t>C3216X5R1A107M160AC</t>
  </si>
  <si>
    <t>C87</t>
  </si>
  <si>
    <t>C101</t>
  </si>
  <si>
    <t>CAP CER 470pF 50V 10% X7R AEC-Q200 0402</t>
  </si>
  <si>
    <t>GCM155R71H471KA37</t>
  </si>
  <si>
    <t>C102,C103,C106,C107</t>
  </si>
  <si>
    <t>CAP CER 22uF 10V 10% X7R AEC-Q200 1206</t>
  </si>
  <si>
    <t>Taiyo Yuden</t>
  </si>
  <si>
    <t>LMJ316BB7226KLHT</t>
  </si>
  <si>
    <t>C104,C123</t>
  </si>
  <si>
    <t>C109</t>
  </si>
  <si>
    <t>CAP CER 180pF 50V 5% C0G AEC-Q200 0402</t>
  </si>
  <si>
    <t>GCM1555C1H181JA16</t>
  </si>
  <si>
    <t>C111</t>
  </si>
  <si>
    <t>CAP CER 680pF 50V 5% X7R 0402</t>
  </si>
  <si>
    <t>KEMET</t>
  </si>
  <si>
    <t>C0402C681J5RACTU</t>
  </si>
  <si>
    <t>C112</t>
  </si>
  <si>
    <t>CAP ALEL 47uF 35V 20% -- AEC-Q200 SMT</t>
  </si>
  <si>
    <t>Panasonic</t>
  </si>
  <si>
    <t>EEE1VA470WAP</t>
  </si>
  <si>
    <t>C114,C115</t>
  </si>
  <si>
    <t>CAP CER 4.7uF 50V 10% X7S AEC-Q200 1206</t>
  </si>
  <si>
    <t>GCM31CC71H475KA03L</t>
  </si>
  <si>
    <t>C122</t>
  </si>
  <si>
    <t>CAP CER 0.22uF 16V 10% X7R AEC-Q200 0603</t>
  </si>
  <si>
    <t>CGA3E2X7R1C224K080AA</t>
  </si>
  <si>
    <t>C125</t>
  </si>
  <si>
    <t>CAP CER 0.47uF 16V 10% X7S AEC-Q200 0402</t>
  </si>
  <si>
    <t>CGA2B1X7S1C474K050BC</t>
  </si>
  <si>
    <t>C132,C135</t>
  </si>
  <si>
    <t>CAP CER 100pF 100V 5% C0G AEC-Q200 0603</t>
  </si>
  <si>
    <t>GCM1885C2A101JA16D</t>
  </si>
  <si>
    <t>C134,C145,C146</t>
  </si>
  <si>
    <t>CAP CER 1000pF 50V 10% X7R AEC-Q200 0402</t>
  </si>
  <si>
    <t>GCM155R71H102KA37D</t>
  </si>
  <si>
    <t>C165</t>
  </si>
  <si>
    <t>CAP CER 150pF 50V 1% C0G 0402</t>
  </si>
  <si>
    <t>C0402C151F5GAC7867</t>
  </si>
  <si>
    <t>D3,D101,D102</t>
  </si>
  <si>
    <t>DIODE SCH RECT 3A 40V AEC-Q101 SOD123W</t>
  </si>
  <si>
    <t>NEXPERIA</t>
  </si>
  <si>
    <t>PMEG4030ER,115</t>
  </si>
  <si>
    <t>D4</t>
  </si>
  <si>
    <t>DIODE SCH RECT 3A 30V POWERDI-123</t>
  </si>
  <si>
    <t>DIODES INC</t>
  </si>
  <si>
    <t>SBR3U30P1-7</t>
  </si>
  <si>
    <t>D7</t>
  </si>
  <si>
    <t>LED RED BL GRN SGL 50/25/25mA SMT</t>
  </si>
  <si>
    <t>CREE, INC</t>
  </si>
  <si>
    <t>CLV1A-FKB-CK1vw1de1BB7C3C3</t>
  </si>
  <si>
    <t>D103</t>
  </si>
  <si>
    <t>DIODE SCH PWR RECT 2A 30V AEC-Q101 SOD123F</t>
  </si>
  <si>
    <t>PMEG3020EH,115</t>
  </si>
  <si>
    <t>D104</t>
  </si>
  <si>
    <t>DIODE SCH 100V 3A AEC-Q101 SOD128</t>
  </si>
  <si>
    <t>PMEG10030ELPX</t>
  </si>
  <si>
    <t>D105</t>
  </si>
  <si>
    <t>DIODE SW 150MA 75V SOD-323</t>
  </si>
  <si>
    <t>1N4148WS-7-F</t>
  </si>
  <si>
    <t>D106</t>
  </si>
  <si>
    <t>DIODE BIDIR CAN BUS ESD PROTECTION 200W 24V AEC-Q101 SOT23</t>
  </si>
  <si>
    <t>PESD1CAN-UX</t>
  </si>
  <si>
    <t>D107</t>
  </si>
  <si>
    <t>PESD1LIN</t>
  </si>
  <si>
    <t>D108,D109,D110,D111,D112,DS1,DS2,DS5,DS6</t>
  </si>
  <si>
    <t>LED GREEN GAP ON GAP SM 0603</t>
  </si>
  <si>
    <t>LITE ON</t>
  </si>
  <si>
    <t>LTST-C190GKT</t>
  </si>
  <si>
    <t>D116,D117</t>
  </si>
  <si>
    <t>LED ULTRA BRIGHT RED SGL 30MA 0603</t>
  </si>
  <si>
    <t>LTST-C190KRKT</t>
  </si>
  <si>
    <t>DS3</t>
  </si>
  <si>
    <t>LED YELLOW SMD</t>
  </si>
  <si>
    <t>LTST-C190YKT</t>
  </si>
  <si>
    <t>L2</t>
  </si>
  <si>
    <t>IND WW PWR 4.7UH@40MHZ 3A 30% SMT</t>
  </si>
  <si>
    <t>LQH5BPN4R7NT0</t>
  </si>
  <si>
    <t>L3,L107</t>
  </si>
  <si>
    <t>IND CHK 100OHM@100MHZ 200MA 1812</t>
  </si>
  <si>
    <t>DLW43SH101XK2</t>
  </si>
  <si>
    <t>L4,L5,L6,L106</t>
  </si>
  <si>
    <t>IND FER BEAD 330OHM@100MHZ 2.5A -- SMT</t>
  </si>
  <si>
    <t>MPZ2012S331AT000</t>
  </si>
  <si>
    <t>L101</t>
  </si>
  <si>
    <t>IND PWR 22uH@100KHZ 3.5A 20% SMD</t>
  </si>
  <si>
    <t>SPM6545VT- 220M-D</t>
  </si>
  <si>
    <t>L102,L103</t>
  </si>
  <si>
    <t>IND PWR 2.2uH@1MHz 3.1A 20% AEC-Q200 SMT</t>
  </si>
  <si>
    <t>TFM252010ALMA2R2MTAA</t>
  </si>
  <si>
    <t>L104</t>
  </si>
  <si>
    <t>IND CHK 2X51uH@100kHz 200mA -30/+50% 1210</t>
  </si>
  <si>
    <t>ACT1210-510-2P-TL00</t>
  </si>
  <si>
    <t>L105</t>
  </si>
  <si>
    <t>IND FER BEAD 120OHM@100MHZ 3A 25% AEC-Q200 0603</t>
  </si>
  <si>
    <t>murata</t>
  </si>
  <si>
    <t>BLM18KG121TZ1</t>
  </si>
  <si>
    <t>Q1</t>
  </si>
  <si>
    <t>TRAN NPN PWR BJT 2A 50V DPAK</t>
  </si>
  <si>
    <t>On Semiconductor</t>
  </si>
  <si>
    <t>NJD2873T4G</t>
  </si>
  <si>
    <t>Q3</t>
  </si>
  <si>
    <t>TRAN NMOS PWR 30V 400mA AEC-Q101 SOT23</t>
  </si>
  <si>
    <t>NX3008NBK,215</t>
  </si>
  <si>
    <t>Q101</t>
  </si>
  <si>
    <t>TRAN NMOS PWR  24mOHM 34A 60V LFPAK33</t>
  </si>
  <si>
    <t>BUK9M24-60EX</t>
  </si>
  <si>
    <t>Q102</t>
  </si>
  <si>
    <t>TRAN PNP PWR 120mOHM 3A 60V AEC-Q101 LFPAK56</t>
  </si>
  <si>
    <t>PHPT60603PYX</t>
  </si>
  <si>
    <t>Q201</t>
  </si>
  <si>
    <t>TRAN PNP PWR 1A 60V SOT-223</t>
  </si>
  <si>
    <t>PHILIPS SEMICONDUCTOR</t>
  </si>
  <si>
    <t>BCP52-16</t>
  </si>
  <si>
    <t>R6,R17,R54,R82,R118,R231,R232</t>
  </si>
  <si>
    <t>RES MF 1.0K 1/16W 1% 0402</t>
  </si>
  <si>
    <t>YAGEO AMERICA</t>
  </si>
  <si>
    <t>RC0402FR-071KL</t>
  </si>
  <si>
    <t>R7</t>
  </si>
  <si>
    <t>RES MF 1.69K  1/10W 1% AEC-Q200 0402</t>
  </si>
  <si>
    <t>KOA SPEER</t>
  </si>
  <si>
    <t>RK73H1ETTP1691F</t>
  </si>
  <si>
    <t>R8,R14,R52,R53,R68,R69,R70</t>
  </si>
  <si>
    <t>RES MF 270 OHM 1/16W 5% 0402</t>
  </si>
  <si>
    <t>CRCW0402270RJNED</t>
  </si>
  <si>
    <t>R9,R18,R22,R25,R26,R27,R28,R46,R65,R88,R108,R116,R267,R268,R269,R270,R271,R285,R286,R287,R288,R291</t>
  </si>
  <si>
    <t>RES MF ZERO OHM 1/10W -- AEC-Q200 0603</t>
  </si>
  <si>
    <t>PANASONIC</t>
  </si>
  <si>
    <t>ERJ-3GEY0R00V</t>
  </si>
  <si>
    <t>R12</t>
  </si>
  <si>
    <t>RES MF 1M 1/10W 5% AEC-Q200 0402</t>
  </si>
  <si>
    <t>RK73B1ETTP105J</t>
  </si>
  <si>
    <t>R13,R15,R16,R20,R21,R24,R30,R31,R32,R34,R47,R48,R51,R55,R56,R58,R59,R60,R61,R62,R63,R64,R66,R67,R75,R78,R83,R84,R85,R121,R124,R201,R247,R273,R274,R275,R277,R280,R289,R290</t>
  </si>
  <si>
    <t>RES MF 10K 1/16W 5% 0402</t>
  </si>
  <si>
    <t>CRCW040210K0JNED</t>
  </si>
  <si>
    <t>R23,R81</t>
  </si>
  <si>
    <t>R29,R33,R272,R276</t>
  </si>
  <si>
    <t>RES MF 47 OHM 1/16W 1% 0402</t>
  </si>
  <si>
    <t>CRCW040247R0FKED</t>
  </si>
  <si>
    <t>R35,R36,R278,R279</t>
  </si>
  <si>
    <t>R49,R50</t>
  </si>
  <si>
    <t>RES MF 33.0 OHM 1/16W 1% 0402</t>
  </si>
  <si>
    <t>THYE MING TECH CO LTD</t>
  </si>
  <si>
    <t>CR-02FL6---33R</t>
  </si>
  <si>
    <t>R71,R72,R73,R74</t>
  </si>
  <si>
    <t>RES MF 4.7K 1/16W 5% 0402</t>
  </si>
  <si>
    <t>NRCL04J472TRF</t>
  </si>
  <si>
    <t>R94</t>
  </si>
  <si>
    <t>RES MF 560 OHM 1/16W 5% 0402</t>
  </si>
  <si>
    <t>NRCL04J561TRF</t>
  </si>
  <si>
    <t>R101,R104</t>
  </si>
  <si>
    <t>RES MF 15.0 OHM 1/4W 1% 1206</t>
  </si>
  <si>
    <t>CRCW120615R0FKEA</t>
  </si>
  <si>
    <t>R102</t>
  </si>
  <si>
    <t>RES MF 510 OHM 1/16W 1% AEC-Q200 0402</t>
  </si>
  <si>
    <t>CRCW0402510RFKED</t>
  </si>
  <si>
    <t>R103,R113</t>
  </si>
  <si>
    <t>RES MF 24.9K 1/10W 1% AEC-Q200 0402</t>
  </si>
  <si>
    <t>RK73H1ETTP2492F</t>
  </si>
  <si>
    <t>R105</t>
  </si>
  <si>
    <t>RES MF 18K 1/10W 1% AEC-Q200 0402</t>
  </si>
  <si>
    <t>RK73H1ETTP1802F</t>
  </si>
  <si>
    <t>R106,R117</t>
  </si>
  <si>
    <t>RES MF 8.06K  1/16W 1% AEC-Q200 0402</t>
  </si>
  <si>
    <t>CRCW04028K06FKED</t>
  </si>
  <si>
    <t>R107,R111,R114,R122,R123</t>
  </si>
  <si>
    <t>RES MF 5.1K  1/16W 1% 0402</t>
  </si>
  <si>
    <t>RC0402FR-075K1L</t>
  </si>
  <si>
    <t>R110,R250</t>
  </si>
  <si>
    <t>RES MF 100K 1/16W 5% 0402</t>
  </si>
  <si>
    <t>VENKEL COMPANY</t>
  </si>
  <si>
    <t>CR0402-16W-104JT</t>
  </si>
  <si>
    <t>R125</t>
  </si>
  <si>
    <t>RES MF 11K  1/16W 1% 0402</t>
  </si>
  <si>
    <t>BOURNS</t>
  </si>
  <si>
    <t>CR0402-FX-1102GLF</t>
  </si>
  <si>
    <t>R126</t>
  </si>
  <si>
    <t>RES MF 24K  1/16W 1% 0402</t>
  </si>
  <si>
    <t>RC0402FR-0724KL</t>
  </si>
  <si>
    <t>R127</t>
  </si>
  <si>
    <t>R128,R131</t>
  </si>
  <si>
    <t>RES MF 60.4 OHM 1/8W 1% 0805</t>
  </si>
  <si>
    <t>232273466049L</t>
  </si>
  <si>
    <t>R129</t>
  </si>
  <si>
    <t>RES MF 1.00K 1/4W 1% 1206</t>
  </si>
  <si>
    <t>CRCW12061K00FKEA</t>
  </si>
  <si>
    <t>R192,R193</t>
  </si>
  <si>
    <t>RES MF ZERO OHM 1/10W -- 0402</t>
  </si>
  <si>
    <t>ERJ-2GE0R00X</t>
  </si>
  <si>
    <t>R226,R227,R228,R229,R230</t>
  </si>
  <si>
    <t>RES MF 1.5K 1/10W 5% 0603</t>
  </si>
  <si>
    <t>CR0603-JW-152ELF</t>
  </si>
  <si>
    <t>R234</t>
  </si>
  <si>
    <t>RES MF 510K 1/10W 5% 0603</t>
  </si>
  <si>
    <t>RC0603JR-07510KL</t>
  </si>
  <si>
    <t>RV1</t>
  </si>
  <si>
    <t>RES POT 5K 1/2W 20% TH</t>
  </si>
  <si>
    <t>3352T-1-502LF</t>
  </si>
  <si>
    <t>U2</t>
  </si>
  <si>
    <t>IC SW REG CNV BUCK ASYN ADJ 2A 4.5-22V SOP8</t>
  </si>
  <si>
    <t>Diodes Inc</t>
  </si>
  <si>
    <t>AP1509-SG-13</t>
  </si>
  <si>
    <t>U5</t>
  </si>
  <si>
    <t>IC VSUP OPEN DRAIN MPU 2.63V 1-5.5V SOT-143</t>
  </si>
  <si>
    <t>ST MICROELECTRONICS</t>
  </si>
  <si>
    <t>STM6315RBW13F</t>
  </si>
  <si>
    <t>U6,U102</t>
  </si>
  <si>
    <t>IC XCVR FLEXRAY 10MBIT/S 5V AEC-Q100 SSOP16</t>
  </si>
  <si>
    <t>NXP SEMICONDUCTORS</t>
  </si>
  <si>
    <t>TJA1081BTS,118</t>
  </si>
  <si>
    <t>U9</t>
  </si>
  <si>
    <t>IC MCU FLASH 128KB 50MHZ 1.71-3.6V QFN32</t>
  </si>
  <si>
    <t>FREESCALE SEMICONDUCTOR</t>
  </si>
  <si>
    <t>MK20DX128VFM5</t>
  </si>
  <si>
    <t>U10,U11,U12</t>
  </si>
  <si>
    <t>IC XCVR DUAL SUPPLY 1.2 -5.5V XQFN8</t>
  </si>
  <si>
    <t>74LVC2T45GM,125</t>
  </si>
  <si>
    <t>U13,U14,U25</t>
  </si>
  <si>
    <t>IC XCVR 1BIT 3-STATE DUAL 1.2-5.5V XSON6</t>
  </si>
  <si>
    <t>74LVCH1T45GM,132</t>
  </si>
  <si>
    <t>U16</t>
  </si>
  <si>
    <t>IC MCU MEM 2.5MB FLASH 384KB SRAM 200MHZ 3.3V LQFP144</t>
  </si>
  <si>
    <t>SPC5744PFK1AMLQ9</t>
  </si>
  <si>
    <t>U17,U4</t>
  </si>
  <si>
    <t>IC GATE AND DUAL 2-INPUT 1.65-5.5V XSON8</t>
  </si>
  <si>
    <t>74LVC2G08GF,115</t>
  </si>
  <si>
    <t>U18</t>
  </si>
  <si>
    <t>IC GATE AND 2 INPUT 1.65-5.5V SOT891</t>
  </si>
  <si>
    <t>74LVC1G08GF,132</t>
  </si>
  <si>
    <t>U19,U104,U105</t>
  </si>
  <si>
    <t>IC DUAL XLTR XCVR 4BIT 1.2-3.6/1.65-5.5V DHVQFN14</t>
  </si>
  <si>
    <t>NTB0104BQ,115</t>
  </si>
  <si>
    <t>U22,U103</t>
  </si>
  <si>
    <t>IC DUAL VXLTR XCVR 2BIT 1.2-3.6/1.65-5.5V TSSOP8</t>
  </si>
  <si>
    <t>NTB0102DP,125</t>
  </si>
  <si>
    <t>U26</t>
  </si>
  <si>
    <t>IC BUF QUAD TS 1.65-3.6V TSSOP14</t>
  </si>
  <si>
    <t>74LVC125APW,118</t>
  </si>
  <si>
    <t>U29</t>
  </si>
  <si>
    <t>IC LIN SW PWR 0.8A 2.5-5.5V SOT23-6</t>
  </si>
  <si>
    <t>MICREL</t>
  </si>
  <si>
    <t>MIC2005-0.8YM6</t>
  </si>
  <si>
    <t>U30</t>
  </si>
  <si>
    <t>IC INV SGL 1.65-5.5V TSSOP5</t>
  </si>
  <si>
    <t>74LVC1G04GW,125</t>
  </si>
  <si>
    <t>U101</t>
  </si>
  <si>
    <t>IC XCVR CAN LIN 2.2A LQFP48</t>
  </si>
  <si>
    <t>MC33FS6522LAE</t>
  </si>
  <si>
    <t>Y1</t>
  </si>
  <si>
    <t>XTAL 40MHZ 8PF -- AEC-Q200 SMT</t>
  </si>
  <si>
    <t>NDK</t>
  </si>
  <si>
    <t>NX3225GB-40.000M-STD-CRA-2</t>
  </si>
  <si>
    <t>Y2</t>
  </si>
  <si>
    <t>XTAL 8MHZ 8pF AEC-Q200 SMD</t>
  </si>
  <si>
    <t>NX3225GD-8MHZ-STD-CRA-3</t>
  </si>
  <si>
    <t>AEC-Q</t>
  </si>
  <si>
    <t>SPC5744P_AECQ</t>
  </si>
  <si>
    <t>DEVKIT-MPC5744P: MPC5744P Functional Safety Motor Control Development Board | MPC574xP Series up to ASIL-D - Ultra-Reliable MCU for Automotive &amp; Industrial Safety Applications, 2 x e200Z4 Cores in LS, 200MHz, 1 x FlexRay module, -40°C to +125°C, LQFP144 package</t>
  </si>
  <si>
    <t>Option</t>
  </si>
  <si>
    <t>CAP MLCC 22µF ±10% 10V X7R 1206 SMD</t>
  </si>
  <si>
    <t>VISHAY</t>
  </si>
  <si>
    <t>VJ1206Y226KXQTW1BC</t>
  </si>
  <si>
    <t xml:space="preserve">VJ….W1BC Basic Commodity Series  </t>
  </si>
  <si>
    <t>CAP MLCC 10µF ±10% 25V X7R 1206 SMD</t>
  </si>
  <si>
    <t>VJ1206Y106KXXTW1BC</t>
  </si>
  <si>
    <t>CAP Tantalum 22µF ±10% 10V C-case 6032-28 125°C</t>
  </si>
  <si>
    <t>TP3C226K010C0245AS</t>
  </si>
  <si>
    <t>AEC-Q, Molded, TANTAMOUNT, High Performance,  (6.0mm x 3.2mm x 2.80mm)</t>
  </si>
  <si>
    <t>Option (V &lt; 7V)</t>
  </si>
  <si>
    <t>CAP Tantalum 10µF ±10% 10V B-case 3528-21 125°C</t>
  </si>
  <si>
    <t>TP3B106K010C0800AS</t>
  </si>
  <si>
    <t>AEC-Q, Molded, TANTAMOUNT, High Performance,  (3.5mm x 2.8mm x 2.10mm)</t>
  </si>
  <si>
    <t>CAP Tantalum 10µF ±10% 20V C-case 6032-28 125°C</t>
  </si>
  <si>
    <t>TP3C106K020C0450AS</t>
  </si>
  <si>
    <t>Option (V &lt; 13V)</t>
  </si>
  <si>
    <t>CAP MLCC 0.1µF ±10% 25V X7R 0603 SMD</t>
  </si>
  <si>
    <t>GA0603Y104KXXAC31G</t>
  </si>
  <si>
    <t>GA….31G Automotive Series AEC-Q</t>
  </si>
  <si>
    <t>CAP MLCC 4.7µF ±10% 10V X7R 0805 SMD</t>
  </si>
  <si>
    <t>VJ0805Y475KXQTW1BC</t>
  </si>
  <si>
    <t>CAP Tantalum 4.7µF ±10% 10V A-case 3216-18 125°C</t>
  </si>
  <si>
    <t>TP3A475K010C1400AS</t>
  </si>
  <si>
    <t>AEC-Q, Molded, TANTAMOUNT, High Performance,  (3.2mm x 1.6mm x 1.80mm)</t>
  </si>
  <si>
    <t>CAP MLCC 0.047µF ±10% 25V X7R 0603 SMD</t>
  </si>
  <si>
    <t>GA0603Y473KXXAC31G</t>
  </si>
  <si>
    <t>CAP MLCC 0.01µF ±10% 50V X7R 0402 SMD</t>
  </si>
  <si>
    <t>GA0402Y103KXAAC31G</t>
  </si>
  <si>
    <t>CAP MLCC 10pF ±5% 50V C0G/NP0 0402 SMD</t>
  </si>
  <si>
    <t>GA0402D100JXAAC31M</t>
  </si>
  <si>
    <t>GA….31M Automotive HIFREQ Series AEC-Q</t>
  </si>
  <si>
    <t>CAP MLCC 12pF ±5% 50V C0G/NP0 0402 SMD</t>
  </si>
  <si>
    <t>GA0402D120JXAAC31M</t>
  </si>
  <si>
    <t>CAP MLCC 4700pF ±10% 50V X7R 0402 SMD</t>
  </si>
  <si>
    <t>GA0402Y472KXAAC31G</t>
  </si>
  <si>
    <t>CAP MLCC 2.2µF ±10% 16V X7R 0603 SMD</t>
  </si>
  <si>
    <t>VJ0603Y225KXJCW1BC</t>
  </si>
  <si>
    <t>Option (V &lt; 16V)</t>
  </si>
  <si>
    <t>CAP Tantalum 10µF ±10% 10V C-case 6032-28 125°C</t>
  </si>
  <si>
    <t>TP3C106K010C0550AS</t>
  </si>
  <si>
    <t>CAP Tantalum 10µF ±10% 6.3V B-case 3528-21 125°C</t>
  </si>
  <si>
    <t>TP3B106K6R3E1000AS</t>
  </si>
  <si>
    <t>Option x1 VDD_HV_IO (V &lt; 4V)</t>
  </si>
  <si>
    <t>CAP Polymer 100µF ±20% 10V D-case 7343-31 125°C</t>
  </si>
  <si>
    <t>T51D107M010C0040</t>
  </si>
  <si>
    <t>AEC-Q, vPolyTan, Molded, High Performance, Automotive Grade SMD 2917</t>
  </si>
  <si>
    <t>CAP MLCC 470pF ±10% 50V X7R 0402 SMD</t>
  </si>
  <si>
    <t>GA0402Y471KXAAC31G</t>
  </si>
  <si>
    <t>CAP Tantalum 47µF ±10% 10V C-case 6032-28 125°C</t>
  </si>
  <si>
    <t>TP3C476K010C0300AS</t>
  </si>
  <si>
    <t>Option x1 (V &lt; 7V)</t>
  </si>
  <si>
    <t>Option Transient</t>
  </si>
  <si>
    <t>CAP MLCC 180pF ±5% 50V C0G/NP0 0402 SMD</t>
  </si>
  <si>
    <t>GA0402A181JXAAC31G</t>
  </si>
  <si>
    <t>CAP MLCC 680pF ±5% 50V X7R 0402 SMD</t>
  </si>
  <si>
    <t>GA0402Y681JXAAC31G</t>
  </si>
  <si>
    <t>CAP Al Electrolytic 47µF ±20% 35V Radial Can SMD 125°C</t>
  </si>
  <si>
    <t>MAL214699001E3</t>
  </si>
  <si>
    <t>AEC-Q, Automotovie, High Temperature, Low Impedance, Vibration Proof, High Reliabitily (10.0mm x 10.0mm x 10.00mm)</t>
  </si>
  <si>
    <t>CAP Tantalum 47µF ±10% 25V E-case 7343-43 125°C</t>
  </si>
  <si>
    <t>TP3E476K025C0200AS</t>
  </si>
  <si>
    <t>AEC-Q, Molded, TANTAMOUNT, High Performance,  (7.3mm x 4.3mm x 4.30mm)</t>
  </si>
  <si>
    <t>Option (V &lt; 17V)</t>
  </si>
  <si>
    <t>CAP MLCC 0.47µF ±10% 16V X7R 0805 SMD</t>
  </si>
  <si>
    <t>GA0805Y474KXJAC31G</t>
  </si>
  <si>
    <t>CAP MLCC 0.22µF ±10% 16V X7R 0805 SMD</t>
  </si>
  <si>
    <t>GA0805Y224KXJAC31G</t>
  </si>
  <si>
    <t>CAP MLCC 100pF ±5% 100V C0G/NP0 0603 SMD</t>
  </si>
  <si>
    <t>GA0603A101JXBAC31G</t>
  </si>
  <si>
    <t>CAP MLCC 1000pF ±10% 50V X7R 0402 SMD</t>
  </si>
  <si>
    <t>GA0402Y102KXAAC31G</t>
  </si>
  <si>
    <t>CAP MLCC 150pF ±1% 50V C0G/NP0 0402 SMD</t>
  </si>
  <si>
    <t>GA0402A151FXAAC31G</t>
  </si>
  <si>
    <t>CAP CER 2200PF 10% 250VAC X7R (X1/Y2) 2008 SMD AEC-Q200</t>
  </si>
  <si>
    <t>VJ2008Y222KXUSTX2A</t>
  </si>
  <si>
    <t>AEC-Q, VJ Safety Certified, Class X1: / Y2: 2000VDC, Class X2: 1500VDC,  Approved IEC 60384-14</t>
  </si>
  <si>
    <t>Option (C133)</t>
  </si>
  <si>
    <t>Diode - Power Rectifier Schottky 45V 2.5A Vf~0.5V SMF (DO-219AB)</t>
  </si>
  <si>
    <t>V3FL45HM3/H</t>
  </si>
  <si>
    <t>AEC-Q101, TMBS, Single Configuration, SMD, 175°C (Tj), TMBS® Rectifier, in eSMP Series package, RoHS, H/F</t>
  </si>
  <si>
    <t>Diode - Power Rectifier Schottky 40V 3A Vf~0.55V SMP (DO-220AA)</t>
  </si>
  <si>
    <t xml:space="preserve">SS3P4HM3/84A </t>
  </si>
  <si>
    <t>AEC-Q101, eSMP, Single Configuration, SMD, 150°C (Tj), High Current Density, RoHS, H/F</t>
  </si>
  <si>
    <t>Diode - Power Rectifier Schottky 45V 3A Vf~0.46V SlimSMA (DO-221AC)</t>
  </si>
  <si>
    <t>VSSAF3L45HM3_A/H</t>
  </si>
  <si>
    <t>AEC-Q101, TMBS, Single Configuration, SMD, 150°C (Tj), TMBS® Rectifier, in eSMP Series package, RoHS, H/F</t>
  </si>
  <si>
    <t>Diode - Power Rectifier Schottky 30V 3A Vf~0.52V SMP (DO-220AA)</t>
  </si>
  <si>
    <t>SS3P3HM3/84A</t>
  </si>
  <si>
    <t>AEC-Q101, Planar Schottky, Single Configuration, SMD, 150°C (Tj), High Current Density, Very low profile, Low Vf, High efficiency operation, in eSMP package, RoHS, H/F</t>
  </si>
  <si>
    <t>LED RGB HIGH BRIGHTNESS 6-PLCC SMD AEC-Q</t>
  </si>
  <si>
    <t>VLMRGB6112-00-GS08</t>
  </si>
  <si>
    <t>AEC-Q, Multi SMD LED RGB, 3.5mm x 2.8mm, 6-Pin Low Profile</t>
  </si>
  <si>
    <t>Diode - Power Rectifier Schottky 30V 2A Vf~0.47V SMF (DO-219AB)</t>
  </si>
  <si>
    <t>SS2FL3HM3/H</t>
  </si>
  <si>
    <t>AEC-Q101, eSMP, Single Configuration, SMD, 150°C (Tj), SOD-123W Compatible</t>
  </si>
  <si>
    <t>VSSAF3M10HM3/H</t>
  </si>
  <si>
    <t>DIODES &amp; RECTIFIERS Small Signal Switching 75V 0.15A Vf~1.2V SOD-323</t>
  </si>
  <si>
    <t>1N4148WS-HE3-08</t>
  </si>
  <si>
    <t>AEC-Q101, General Purpose, Single Configuration, SMD, 150°C (Tj), Fast Switching, RoHS</t>
  </si>
  <si>
    <t>Diode - Power Rectifier Schottky 60V 2A Vf~0.54V SlimSMAW (DO-221AD)</t>
  </si>
  <si>
    <t>VSS8D2M6HM3/H</t>
  </si>
  <si>
    <t>AEC-Q101, eSMP, Single Configuration, SMD, 175°C (Tj), SOD-128 compatible, TMBS®, RoHS, H/F</t>
  </si>
  <si>
    <t>Diode - Power Rectifier Schottky 100V 2.3A Vf~0.64V SlimSMA (DO-221AC)</t>
  </si>
  <si>
    <t>ESD PROTECTION DIODE 24.0V 41Vc  DFN1110-3A AEC-Q101</t>
  </si>
  <si>
    <t>VCAN24A2-HT5HG3-08</t>
  </si>
  <si>
    <t>DFN1110-3A, AEC-Q, Bidirectional Symmetrical (BiSy) Low Capacitance, Dual-Line</t>
  </si>
  <si>
    <t>ESD PROTECTION DIODE 2-Line 26.5V 50Vc SOT-363</t>
  </si>
  <si>
    <t>VCAN26A2-03GHE3-08</t>
  </si>
  <si>
    <t>SOT-363, AEC-Q, 2-Line Array, Bidirectional Symmetrical (BiSy)</t>
  </si>
  <si>
    <t>DIODE ESD PROTECTION 24V AEC-Q101 SOD323</t>
  </si>
  <si>
    <t>ESD PROTECTION DIODE 26V, 1-Line, 43Vc (typ.), Unidirectional, DFN1006-2A, AEC-Q101</t>
  </si>
  <si>
    <t>VESD26C1-HD1HG3-08</t>
  </si>
  <si>
    <t>AEC-Q, Compact DFN1006-2A Package, 1-Line Unidirectional ESD Protection</t>
  </si>
  <si>
    <t>ESD PROTECTION DIODE, 26.5V, 1-Line, 30Vc (typ.), Bidirectional, SOD-323, AEC-Q101</t>
  </si>
  <si>
    <t>VLIN2626-02GHE3-08</t>
  </si>
  <si>
    <t>AEC-Q, For LIN-Bus applications, Small SOD-323 package, 1-Line Bidirectional ESD Protection, Low load capacitance, RoHS</t>
  </si>
  <si>
    <t>LED GREEN STANDARD λ:570nm Vf~2.1V 0603 SMD AEC-Q</t>
  </si>
  <si>
    <t>TLMG1100-GS08</t>
  </si>
  <si>
    <t>AEC-Q, SMD, 0603, 1.6mm x 0.8mm</t>
  </si>
  <si>
    <t>LED RED STANDARD λ:633nm Vf~2.1V 0603 SMD AEC-Q</t>
  </si>
  <si>
    <t>TLMS1100-GS08</t>
  </si>
  <si>
    <t>LED YELLOW STANDARD λ:589nm Vf~2.1V 0603 SMD AEC-Q</t>
  </si>
  <si>
    <t>TLMY1100-GS08</t>
  </si>
  <si>
    <t>IHLP2020BZER4R7M1A</t>
  </si>
  <si>
    <t>IND 4.7µH ±20% 3A Isat 3.2A Idc 75.3mΩ SMD 125°C</t>
  </si>
  <si>
    <t>AEC-Q, Automotive, Low DCR Series, Shielded (5.7mm x 5.4mm x 2.00mm)</t>
  </si>
  <si>
    <t>IND 4.7µH ±20% 2.8A Isat 3.2A Idc 89.1mΩ SMD 155°C</t>
  </si>
  <si>
    <t>IHLP2020BZER4R7M5A</t>
  </si>
  <si>
    <t>AEC-Q, Automotive, High Temperature (155°C) Series, Shielded (5.7mm x 5.4mm x 2.00mm)</t>
  </si>
  <si>
    <t>FB Multilayer Z:250Ω ±25% DCR:40mΩ 3A Idc 0805 SMD 1LN</t>
  </si>
  <si>
    <t>ILHB0805ER251V</t>
  </si>
  <si>
    <t>High Current  Shielded (2.0mm x 1.25mm x 0.90mm)</t>
  </si>
  <si>
    <t>IND 22µH ±20% 2.2A Isat 2.8A Idc 163mΩ SMD 155°C</t>
  </si>
  <si>
    <t>IHLP2525CZER220M5A</t>
  </si>
  <si>
    <t>AEC-Q, Automotive, High Temperature (155°C) Series, Shielded (7.2mm x 6.7mm x 3.00mm)</t>
  </si>
  <si>
    <t>IND 22µH ±20% 2.5A Isat 2.9A Idc 128.9mΩ SMD 125°C</t>
  </si>
  <si>
    <t>IHLP2525CZER220M1A</t>
  </si>
  <si>
    <t>AEC-Q, Automotive, Low DCR Series, Shielded (7.2mm x 6.7mm x 3.00mm)</t>
  </si>
  <si>
    <t>IHLE2525CDER220M5A</t>
  </si>
  <si>
    <t>AEC-Q, Automotive, High Current Inductors With E-Field Shield, High Temperature (155°C) Series, Shielded (7.2mm x 6.7mm x 3.23mm)</t>
  </si>
  <si>
    <t>IND 2.2µH ±20% 2.62A Isat 4.01A Idc 58.93mΩ SMD 155°C</t>
  </si>
  <si>
    <t>IHLP1212BZEV2R2M5A</t>
  </si>
  <si>
    <t>AEC-Q, Automotive, High Temperature (155°C) Series, Shielded (3.6mm x 3.2mm x 2.00mm)</t>
  </si>
  <si>
    <t>IND 2.2µH ±20% 4.93A Isat 3.55A Idc 73.1mΩ SMD 125°C</t>
  </si>
  <si>
    <t>IHLP1212BZEV2R2MA1</t>
  </si>
  <si>
    <t>AEC-Q, Automotive, High Saturation Series, Shielded (3.6mm x 3.2mm x 2.00mm)</t>
  </si>
  <si>
    <t>IND 2.2µH ±20% 5A Isat 6.5A Idc 24.7mΩ SMD 155°C</t>
  </si>
  <si>
    <t>IHLE2020CDER2R2M5A</t>
  </si>
  <si>
    <t>AEC-Q, Automotive, High Current Inductors With E-Field Shield, High Temperature (155°C) Series, Shielded (5.7mm x 5.4mm x 3.30mm)</t>
  </si>
  <si>
    <t>Option (L103)</t>
  </si>
  <si>
    <t>MOSFET Single N-CHAN 30V 1.7A 65mΩ @4.5V SOT-363 (SC-70-6L)</t>
  </si>
  <si>
    <t>SQ1470AEH-T1_GE3</t>
  </si>
  <si>
    <t>AEC-Q101, TrenchFET, Single Configuration, SMD, 175°C (Tj)</t>
  </si>
  <si>
    <t>MOSFET Single N-CHAN 60V 18A 23mΩ @10V PowerPAK 1212-8W</t>
  </si>
  <si>
    <t>SQ7414CENW-T1_GE3</t>
  </si>
  <si>
    <t>AEC-Q101, TrenchFET, Single Configuration, SMD, 175°C (Tj), RoHS, H/F</t>
  </si>
  <si>
    <t>RES 1kΩ ±1% 1/16W 0402 ±100ppm/°C SMD Thick Film</t>
  </si>
  <si>
    <t>CRCW04021K00FKED</t>
  </si>
  <si>
    <t>CRCW e3 Standard Chip Resistor AEC-Q200</t>
  </si>
  <si>
    <t>VISHAY,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</si>
  <si>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RES 1.69kΩ ±1% 1/8W 0402 ±100ppm/°C SMD Thick Film</t>
  </si>
  <si>
    <t>RCC04021K69FKED</t>
  </si>
  <si>
    <t>RCC e3 Medium Power, Increased Power rating, Increased Operating voltage, Chip Resistor AEC-Q200</t>
  </si>
  <si>
    <t>RES 0Ω JUMPER 1/10W 0603 JUMPER SMD Thick Film</t>
  </si>
  <si>
    <t>CRCW06030000Z0EA</t>
  </si>
  <si>
    <t>RES 1MΩ ±5% 1/16W 0402 ±200ppm/°C SMD Thick Film</t>
  </si>
  <si>
    <t>CRCW04021M00JNED</t>
  </si>
  <si>
    <t>RES 33Ω ±1% 1/16W 0402 ±100ppm/°C SMD Thick Film</t>
  </si>
  <si>
    <t>CRCW040233R0FKED</t>
  </si>
  <si>
    <t>RES 4.7kΩ ±5% 1/16W 0402 ±200ppm/°C SMD Thick Film</t>
  </si>
  <si>
    <t>CRCW04024K70JNED</t>
  </si>
  <si>
    <t>CRCW0402560RJNED</t>
  </si>
  <si>
    <t>RES 24.9kΩ ±1% 1/8W 0402 ±100ppm/°C SMD Thick Film</t>
  </si>
  <si>
    <t>RCC040224K9FKED</t>
  </si>
  <si>
    <t>RES 18kΩ ±1% 1/8W 0402 ±100ppm/°C SMD Thick Film</t>
  </si>
  <si>
    <t>RCC040218K0FKED</t>
  </si>
  <si>
    <t>RES 560Ω ±5% 1/16W 0402 ±200ppm/°C SMD Thick Film</t>
  </si>
  <si>
    <t>RES 5.1kΩ ±1% 1/16W 0402 ±100ppm/°C SMD Thick Film</t>
  </si>
  <si>
    <t>CRCW04025K10FKED</t>
  </si>
  <si>
    <t>RES 100kΩ ±5% 1/16W 0402 ±200ppm/°C SMD Thick Film</t>
  </si>
  <si>
    <t>CRCW0402100KJNED</t>
  </si>
  <si>
    <t>RES 11kΩ ±1% 1/16W 0402 ±100ppm/°C SMD Thick Film</t>
  </si>
  <si>
    <t>CRCW040211K0FKED</t>
  </si>
  <si>
    <t>RES 24kΩ ±1% 1/16W 0402 ±100ppm/°C SMD Thick Film</t>
  </si>
  <si>
    <t>CRCW040224K0FKED</t>
  </si>
  <si>
    <t>RES 60.4Ω ±1% 1/8W 0805 ±100ppm/°C SMD Thick Film</t>
  </si>
  <si>
    <t>CRCW080560R4FKEA</t>
  </si>
  <si>
    <t>RES 60.4Ω ±1% 1/2W 0805 ±100ppm/°C SMD Thick Film</t>
  </si>
  <si>
    <t>CRCW080560R4FKEAHP</t>
  </si>
  <si>
    <t>CRCW-HP e3 Pulse Proof, High Power Chip Resistor AEC-Q200</t>
  </si>
  <si>
    <t>RES 0Ω JUMPER 1/5W 0402 JUMPER SMD Thick Film</t>
  </si>
  <si>
    <t>RCS04020000Z0ED</t>
  </si>
  <si>
    <t>RCS e3 Anti-Surge, High Power Chip Resistor AEC-Q200</t>
  </si>
  <si>
    <t>RES 1.5kΩ ±5% 1/10W 0603 ±200ppm/°C SMD Thick Film</t>
  </si>
  <si>
    <t>CRCW06031K50JNEA</t>
  </si>
  <si>
    <t>RES 510kΩ ±5% 1/10W 0603 ±200ppm/°C SMD Thick Film</t>
  </si>
  <si>
    <t>CRCW0603510KJNEA</t>
  </si>
  <si>
    <t>IC, Smart Load Switch, Slew Rate Control t(on) ~ 170µs, 1.2V to 5.5V Input, RDS(on) ~ 50mΩ, 1.2A, Logic: High enable, Output discharge: Yes, Reverse blocking: Yes, WCSP4 package</t>
  </si>
  <si>
    <t>SiP32461DB-T2-GE1</t>
  </si>
  <si>
    <t>4-bump WCSP package, Low ON-Resistance, Slew Rate controlled, Reverse Blocking when switch is Off</t>
  </si>
  <si>
    <t>IC, Smart Load Switch, Slew Rate Control t(on) ~ 140µs, 1.5V to 5.5V Input, RDS(on) ~ 147mΩ, 1.2A, Logic: High enable, Output discharge: No, Reverse blocking: Yes, SC-70-6 package</t>
  </si>
  <si>
    <t>SiP32431DR3-T1GE3</t>
  </si>
  <si>
    <t>SC-70-6 package, No bias power rail required, Low ON-Resistance, Slew Rate controlled, 10pA (operating) Ultra low leakage and Quiescent Current with Reverse Blocking</t>
  </si>
  <si>
    <t>リファレンス回路リンク</t>
  </si>
  <si>
    <t>リファレンス回路掲載ページ</t>
  </si>
  <si>
    <t>ネクスティ問合せ</t>
  </si>
  <si>
    <t>https://www.e-nexty.com/inquiries/new</t>
  </si>
  <si>
    <t>P3-P11</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</si>
</sst>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i/>
      <sz val="9"/>
      <color rgb="FF0070C0"/>
      <name val="ＭＳ Ｐゴシック"/>
      <family val="2"/>
      <scheme val="minor"/>
    </font>
    <font>
      <b/>
      <i/>
      <sz val="9"/>
      <color rgb="FF0070C0"/>
      <name val="ＭＳ Ｐゴシック"/>
      <family val="2"/>
      <scheme val="minor"/>
    </font>
    <font>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31" fillId="0" borderId="0" applyNumberFormat="0" applyFill="0" applyBorder="0" applyAlignment="0" applyProtection="0"/>
  </cellStyleXfs>
  <cellXfs count="44">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6" fillId="33" borderId="0" xfId="0" applyFont="1" applyFill="1" applyAlignment="1" applyProtection="1">
      <alignment vertical="center"/>
      <protection locked="0"/>
    </xf>
    <xf numFmtId="0" fontId="26" fillId="0" borderId="0" xfId="0" applyFont="1" applyAlignment="1" applyProtection="1">
      <alignment vertical="center"/>
      <protection locked="0"/>
    </xf>
    <xf numFmtId="0" fontId="23" fillId="0" borderId="0" xfId="0" applyFont="1" applyAlignment="1" applyProtection="1">
      <alignment horizontal="left"/>
      <protection locked="0"/>
    </xf>
    <xf numFmtId="0" fontId="30" fillId="0" borderId="0" xfId="0" applyFont="1" applyAlignment="1" applyProtection="1">
      <alignment horizontal="left" vertical="center"/>
      <protection locked="0"/>
    </xf>
    <xf numFmtId="0" fontId="28" fillId="0" borderId="0" xfId="0" applyFont="1" applyAlignment="1" applyProtection="1">
      <alignment horizontal="left" vertical="center"/>
      <protection locked="0"/>
    </xf>
    <xf numFmtId="0" fontId="29" fillId="0" borderId="0" xfId="0" applyFont="1" applyAlignment="1" applyProtection="1">
      <alignment vertical="center"/>
      <protection locked="0"/>
    </xf>
    <xf numFmtId="0" fontId="3" fillId="0" borderId="0" xfId="0" applyFont="1" applyAlignment="1" applyProtection="1">
      <alignment horizontal="left" vertical="center"/>
      <protection locked="0"/>
    </xf>
    <xf numFmtId="0" fontId="30" fillId="33" borderId="0" xfId="0" applyFont="1" applyFill="1" applyAlignment="1" applyProtection="1">
      <alignment horizontal="left" vertical="center"/>
      <protection locked="0"/>
    </xf>
    <xf numFmtId="0" fontId="28" fillId="33" borderId="0" xfId="0" applyFont="1" applyFill="1" applyAlignment="1" applyProtection="1">
      <alignment horizontal="left" vertical="center"/>
      <protection locked="0"/>
    </xf>
    <xf numFmtId="0" fontId="29" fillId="33" borderId="0" xfId="0" applyFont="1" applyFill="1" applyAlignment="1" applyProtection="1">
      <alignment vertical="center"/>
      <protection locked="0"/>
    </xf>
    <xf numFmtId="0" fontId="3" fillId="33" borderId="0" xfId="0" applyFont="1" applyFill="1" applyAlignment="1" applyProtection="1">
      <alignment horizontal="left" vertical="center"/>
      <protection locked="0"/>
    </xf>
    <xf numFmtId="0" fontId="31"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22">
    <dxf>
      <font>
        <i/>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general"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b val="0"/>
        <i/>
        <color rgb="FF0070C0"/>
      </font>
    </dxf>
    <dxf>
      <font>
        <b/>
        <i val="0"/>
        <color rgb="FF0070C0"/>
      </font>
    </dxf>
    <dxf>
      <font>
        <b/>
        <i/>
        <color rgb="FF0070C0"/>
      </font>
      <numFmt numFmtId="0" formatCode="General"/>
    </dxf>
    <dxf>
      <font>
        <b val="0"/>
        <i val="0"/>
        <color rgb="FF0070C0"/>
      </font>
    </dxf>
    <dxf>
      <font>
        <b val="0"/>
        <i/>
        <color rgb="FF0070C0"/>
      </font>
    </dxf>
    <dxf>
      <font>
        <b/>
        <i val="0"/>
        <color rgb="FF0070C0"/>
      </font>
    </dxf>
    <dxf>
      <font>
        <b/>
        <i/>
        <color rgb="FF0070C0"/>
      </font>
      <numFmt numFmtId="0" formatCode="General"/>
    </dxf>
    <dxf>
      <font>
        <b val="0"/>
        <i val="0"/>
        <color rgb="FF0070C0"/>
      </font>
    </dxf>
    <dxf>
      <font>
        <b val="0"/>
        <i/>
        <color rgb="FF0070C0"/>
      </font>
    </dxf>
    <dxf>
      <font>
        <b/>
        <i val="0"/>
        <color rgb="FF0070C0"/>
      </font>
    </dxf>
    <dxf>
      <font>
        <b/>
        <i/>
        <color rgb="FF0070C0"/>
      </font>
      <numFmt numFmtId="0" formatCode="General"/>
    </dxf>
    <dxf>
      <font>
        <b val="0"/>
        <i val="0"/>
        <color rgb="FF0070C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editAs="oneCell">
        <xdr:from>
          <xdr:col>3</xdr:col>
          <xdr:colOff>1352550</xdr:colOff>
          <xdr:row>8</xdr:row>
          <xdr:rowOff>28575</xdr:rowOff>
        </xdr:from>
        <xdr:to>
          <xdr:col>5</xdr:col>
          <xdr:colOff>1733550</xdr:colOff>
          <xdr:row>9</xdr:row>
          <xdr:rowOff>9525</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189" totalsRowShown="0" headerRowDxfId="8" dataDxfId="7">
  <autoFilter ref="B14:H189"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7"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https://www.e-nexty.com/inquiries/new" TargetMode="External"/><Relationship Id="rId6" Type="http://schemas.openxmlformats.org/officeDocument/2006/relationships/image" Target="../media/image1.emf"/><Relationship Id="rId5" Type="http://schemas.openxmlformats.org/officeDocument/2006/relationships/oleObject" Target="../embeddings/oleObject1.bin"/><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200"/>
  <sheetViews>
    <sheetView showGridLines="0" tabSelected="1" zoomScale="90" zoomScaleNormal="90" workbookViewId="0">
      <pane xSplit="1" ySplit="14" topLeftCell="B15" activePane="bottomRight" state="frozen"/>
      <selection pane="topRight" activeCell="B1" sqref="B1"/>
      <selection pane="bottomLeft" activeCell="A12" sqref="A12"/>
      <selection pane="bottomRight" activeCell="D5" sqref="D5:G5"/>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40" t="s">
        <v>9</v>
      </c>
      <c r="F2" s="40"/>
      <c r="G2" s="40"/>
      <c r="H2" s="40"/>
    </row>
    <row r="3" spans="2:8" ht="15" customHeight="1">
      <c r="D3" s="3"/>
      <c r="E3" s="40"/>
      <c r="F3" s="40"/>
      <c r="G3" s="40"/>
      <c r="H3" s="40"/>
    </row>
    <row r="4" spans="2:8">
      <c r="B4" s="2"/>
    </row>
    <row r="5" spans="2:8" ht="15" customHeight="1">
      <c r="B5" s="4"/>
      <c r="C5" s="4"/>
      <c r="D5" s="5"/>
      <c r="E5" s="41"/>
      <c r="F5" s="41"/>
      <c r="G5" s="41"/>
      <c r="H5" s="4"/>
    </row>
    <row r="6" spans="2:8" ht="15" customHeight="1">
      <c r="B6" s="6"/>
      <c r="C6" s="6"/>
      <c r="D6" s="5" t="s">
        <v>7</v>
      </c>
      <c r="E6" s="42" t="s">
        <v>311</v>
      </c>
      <c r="F6" s="42"/>
      <c r="G6" s="42"/>
      <c r="H6" s="6"/>
    </row>
    <row r="7" spans="2:8" ht="15" customHeight="1">
      <c r="B7" s="7"/>
      <c r="C7" s="7"/>
      <c r="D7" s="5" t="s">
        <v>8</v>
      </c>
      <c r="E7" s="41" t="s">
        <v>312</v>
      </c>
      <c r="F7" s="41"/>
      <c r="G7" s="41"/>
      <c r="H7" s="7"/>
    </row>
    <row r="8" spans="2:8" ht="15" customHeight="1">
      <c r="B8" s="7"/>
      <c r="C8" s="7"/>
      <c r="D8" s="5" t="s">
        <v>10</v>
      </c>
      <c r="E8" s="43" t="s">
        <v>310</v>
      </c>
      <c r="F8" s="43"/>
      <c r="G8" s="43"/>
      <c r="H8" s="7"/>
    </row>
    <row r="9" spans="2:8" ht="15" customHeight="1">
      <c r="B9" s="7"/>
      <c r="C9" s="7"/>
      <c r="D9" s="5" t="s">
        <v>517</v>
      </c>
      <c r="E9" s="27"/>
      <c r="F9" s="27"/>
      <c r="G9" s="27"/>
      <c r="H9" s="7"/>
    </row>
    <row r="10" spans="2:8" ht="15" customHeight="1">
      <c r="B10" s="7"/>
      <c r="C10" s="7"/>
      <c r="D10" s="5" t="s">
        <v>518</v>
      </c>
      <c r="E10" s="27" t="s">
        <v>521</v>
      </c>
      <c r="F10" s="27"/>
      <c r="G10" s="27"/>
      <c r="H10" s="7"/>
    </row>
    <row r="11" spans="2:8" ht="15" customHeight="1">
      <c r="B11" s="7"/>
      <c r="C11" s="7"/>
      <c r="D11" s="5" t="s">
        <v>519</v>
      </c>
      <c r="E11" s="36" t="s">
        <v>520</v>
      </c>
      <c r="F11" s="27"/>
      <c r="G11" s="27"/>
      <c r="H11" s="7"/>
    </row>
    <row r="12" spans="2:8" ht="15.75" customHeight="1">
      <c r="B12" s="39"/>
      <c r="C12" s="39"/>
      <c r="D12" s="39"/>
      <c r="E12" s="39"/>
      <c r="F12" s="39"/>
      <c r="G12" s="8"/>
      <c r="H12" s="9"/>
    </row>
    <row r="13" spans="2:8" ht="6.95" customHeight="1"/>
    <row r="14" spans="2:8">
      <c r="B14" s="15" t="s">
        <v>0</v>
      </c>
      <c r="C14" s="15" t="s">
        <v>1</v>
      </c>
      <c r="D14" s="15" t="s">
        <v>2</v>
      </c>
      <c r="E14" s="15" t="s">
        <v>3</v>
      </c>
      <c r="F14" s="15" t="s">
        <v>6</v>
      </c>
      <c r="G14" s="15" t="s">
        <v>5</v>
      </c>
      <c r="H14" s="15" t="s">
        <v>4</v>
      </c>
    </row>
    <row r="15" spans="2:8">
      <c r="B15" s="21">
        <v>1</v>
      </c>
      <c r="C15" s="21">
        <v>2</v>
      </c>
      <c r="D15" s="25" t="s">
        <v>13</v>
      </c>
      <c r="E15" s="22" t="s">
        <v>14</v>
      </c>
      <c r="F15" s="22" t="s">
        <v>15</v>
      </c>
      <c r="G15" s="22" t="s">
        <v>16</v>
      </c>
      <c r="H15" s="23"/>
    </row>
    <row r="16" spans="2:8">
      <c r="B16" s="21"/>
      <c r="C16" s="21"/>
      <c r="D16" s="21" t="s">
        <v>323</v>
      </c>
      <c r="E16" s="22" t="s">
        <v>320</v>
      </c>
      <c r="F16" s="22" t="s">
        <v>315</v>
      </c>
      <c r="G16" s="22" t="s">
        <v>321</v>
      </c>
      <c r="H16" s="23" t="s">
        <v>322</v>
      </c>
    </row>
    <row r="17" spans="2:8">
      <c r="B17" s="21"/>
      <c r="C17" s="21"/>
      <c r="D17" s="21" t="s">
        <v>313</v>
      </c>
      <c r="E17" s="22" t="s">
        <v>314</v>
      </c>
      <c r="F17" s="22" t="s">
        <v>315</v>
      </c>
      <c r="G17" s="22" t="s">
        <v>316</v>
      </c>
      <c r="H17" s="23" t="s">
        <v>317</v>
      </c>
    </row>
    <row r="18" spans="2:8" ht="15" customHeight="1">
      <c r="B18" s="19">
        <v>2</v>
      </c>
      <c r="C18" s="19">
        <v>8</v>
      </c>
      <c r="D18" s="26" t="s">
        <v>17</v>
      </c>
      <c r="E18" s="20" t="s">
        <v>18</v>
      </c>
      <c r="F18" s="20" t="s">
        <v>19</v>
      </c>
      <c r="G18" s="20" t="s">
        <v>20</v>
      </c>
      <c r="H18" s="24"/>
    </row>
    <row r="19" spans="2:8" ht="15" customHeight="1">
      <c r="B19" s="19"/>
      <c r="C19" s="19"/>
      <c r="D19" s="19" t="s">
        <v>323</v>
      </c>
      <c r="E19" s="20" t="s">
        <v>324</v>
      </c>
      <c r="F19" s="20" t="s">
        <v>315</v>
      </c>
      <c r="G19" s="20" t="s">
        <v>325</v>
      </c>
      <c r="H19" s="24" t="s">
        <v>326</v>
      </c>
    </row>
    <row r="20" spans="2:8" ht="15" customHeight="1">
      <c r="B20" s="19"/>
      <c r="C20" s="19"/>
      <c r="D20" s="19" t="s">
        <v>329</v>
      </c>
      <c r="E20" s="20" t="s">
        <v>327</v>
      </c>
      <c r="F20" s="20" t="s">
        <v>315</v>
      </c>
      <c r="G20" s="20" t="s">
        <v>328</v>
      </c>
      <c r="H20" s="24" t="s">
        <v>322</v>
      </c>
    </row>
    <row r="21" spans="2:8" ht="15" customHeight="1">
      <c r="B21" s="19"/>
      <c r="C21" s="19"/>
      <c r="D21" s="19" t="s">
        <v>313</v>
      </c>
      <c r="E21" s="20" t="s">
        <v>318</v>
      </c>
      <c r="F21" s="20" t="s">
        <v>315</v>
      </c>
      <c r="G21" s="20" t="s">
        <v>319</v>
      </c>
      <c r="H21" s="24" t="s">
        <v>317</v>
      </c>
    </row>
    <row r="22" spans="2:8">
      <c r="B22" s="21">
        <v>3</v>
      </c>
      <c r="C22" s="21">
        <v>29</v>
      </c>
      <c r="D22" s="25" t="s">
        <v>21</v>
      </c>
      <c r="E22" s="22" t="s">
        <v>22</v>
      </c>
      <c r="F22" s="22" t="s">
        <v>23</v>
      </c>
      <c r="G22" s="22" t="s">
        <v>24</v>
      </c>
      <c r="H22" s="23"/>
    </row>
    <row r="23" spans="2:8">
      <c r="B23" s="21"/>
      <c r="C23" s="21"/>
      <c r="D23" s="21" t="s">
        <v>313</v>
      </c>
      <c r="E23" s="22" t="s">
        <v>330</v>
      </c>
      <c r="F23" s="22" t="s">
        <v>315</v>
      </c>
      <c r="G23" s="22" t="s">
        <v>331</v>
      </c>
      <c r="H23" s="23" t="s">
        <v>332</v>
      </c>
    </row>
    <row r="24" spans="2:8" ht="15" customHeight="1">
      <c r="B24" s="19">
        <v>4</v>
      </c>
      <c r="C24" s="19">
        <v>6</v>
      </c>
      <c r="D24" s="26" t="s">
        <v>25</v>
      </c>
      <c r="E24" s="20" t="s">
        <v>26</v>
      </c>
      <c r="F24" s="20" t="s">
        <v>19</v>
      </c>
      <c r="G24" s="20" t="s">
        <v>27</v>
      </c>
      <c r="H24" s="24"/>
    </row>
    <row r="25" spans="2:8" ht="15" customHeight="1">
      <c r="B25" s="19"/>
      <c r="C25" s="19"/>
      <c r="D25" s="19" t="s">
        <v>323</v>
      </c>
      <c r="E25" s="20" t="s">
        <v>335</v>
      </c>
      <c r="F25" s="20" t="s">
        <v>315</v>
      </c>
      <c r="G25" s="20" t="s">
        <v>336</v>
      </c>
      <c r="H25" s="24" t="s">
        <v>337</v>
      </c>
    </row>
    <row r="26" spans="2:8" ht="15" customHeight="1">
      <c r="B26" s="19"/>
      <c r="C26" s="19"/>
      <c r="D26" s="19" t="s">
        <v>313</v>
      </c>
      <c r="E26" s="20" t="s">
        <v>333</v>
      </c>
      <c r="F26" s="20" t="s">
        <v>315</v>
      </c>
      <c r="G26" s="20" t="s">
        <v>334</v>
      </c>
      <c r="H26" s="24" t="s">
        <v>317</v>
      </c>
    </row>
    <row r="27" spans="2:8">
      <c r="B27" s="21">
        <v>5</v>
      </c>
      <c r="C27" s="21">
        <v>14</v>
      </c>
      <c r="D27" s="25" t="s">
        <v>28</v>
      </c>
      <c r="E27" s="22" t="s">
        <v>29</v>
      </c>
      <c r="F27" s="22" t="s">
        <v>30</v>
      </c>
      <c r="G27" s="22" t="s">
        <v>31</v>
      </c>
      <c r="H27" s="23"/>
    </row>
    <row r="28" spans="2:8">
      <c r="B28" s="21"/>
      <c r="C28" s="21"/>
      <c r="D28" s="21" t="s">
        <v>313</v>
      </c>
      <c r="E28" s="22" t="s">
        <v>338</v>
      </c>
      <c r="F28" s="22" t="s">
        <v>315</v>
      </c>
      <c r="G28" s="22" t="s">
        <v>339</v>
      </c>
      <c r="H28" s="23" t="s">
        <v>332</v>
      </c>
    </row>
    <row r="29" spans="2:8" ht="15" customHeight="1">
      <c r="B29" s="19">
        <v>6</v>
      </c>
      <c r="C29" s="19">
        <v>1</v>
      </c>
      <c r="D29" s="26" t="s">
        <v>32</v>
      </c>
      <c r="E29" s="20" t="s">
        <v>29</v>
      </c>
      <c r="F29" s="20" t="s">
        <v>30</v>
      </c>
      <c r="G29" s="20" t="s">
        <v>31</v>
      </c>
      <c r="H29" s="24"/>
    </row>
    <row r="30" spans="2:8" ht="15" customHeight="1">
      <c r="B30" s="19"/>
      <c r="C30" s="19"/>
      <c r="D30" s="19" t="s">
        <v>313</v>
      </c>
      <c r="E30" s="20" t="s">
        <v>338</v>
      </c>
      <c r="F30" s="20" t="s">
        <v>315</v>
      </c>
      <c r="G30" s="20" t="s">
        <v>339</v>
      </c>
      <c r="H30" s="24" t="s">
        <v>332</v>
      </c>
    </row>
    <row r="31" spans="2:8">
      <c r="B31" s="21">
        <v>7</v>
      </c>
      <c r="C31" s="21">
        <v>4</v>
      </c>
      <c r="D31" s="25" t="s">
        <v>33</v>
      </c>
      <c r="E31" s="22" t="s">
        <v>34</v>
      </c>
      <c r="F31" s="22" t="s">
        <v>19</v>
      </c>
      <c r="G31" s="22" t="s">
        <v>35</v>
      </c>
      <c r="H31" s="23"/>
    </row>
    <row r="32" spans="2:8" ht="15" customHeight="1">
      <c r="B32" s="19">
        <v>8</v>
      </c>
      <c r="C32" s="19">
        <v>15</v>
      </c>
      <c r="D32" s="26" t="s">
        <v>36</v>
      </c>
      <c r="E32" s="20" t="s">
        <v>37</v>
      </c>
      <c r="F32" s="20" t="s">
        <v>38</v>
      </c>
      <c r="G32" s="20" t="s">
        <v>39</v>
      </c>
      <c r="H32" s="24"/>
    </row>
    <row r="33" spans="2:8" ht="15" customHeight="1">
      <c r="B33" s="19"/>
      <c r="C33" s="19"/>
      <c r="D33" s="19" t="s">
        <v>313</v>
      </c>
      <c r="E33" s="20" t="s">
        <v>340</v>
      </c>
      <c r="F33" s="20" t="s">
        <v>315</v>
      </c>
      <c r="G33" s="20" t="s">
        <v>341</v>
      </c>
      <c r="H33" s="24" t="s">
        <v>332</v>
      </c>
    </row>
    <row r="34" spans="2:8">
      <c r="B34" s="21">
        <v>9</v>
      </c>
      <c r="C34" s="21">
        <v>4</v>
      </c>
      <c r="D34" s="25" t="s">
        <v>40</v>
      </c>
      <c r="E34" s="22" t="s">
        <v>41</v>
      </c>
      <c r="F34" s="22" t="s">
        <v>42</v>
      </c>
      <c r="G34" s="22" t="s">
        <v>43</v>
      </c>
      <c r="H34" s="23"/>
    </row>
    <row r="35" spans="2:8">
      <c r="B35" s="21"/>
      <c r="C35" s="21"/>
      <c r="D35" s="21" t="s">
        <v>313</v>
      </c>
      <c r="E35" s="22" t="s">
        <v>345</v>
      </c>
      <c r="F35" s="22" t="s">
        <v>315</v>
      </c>
      <c r="G35" s="22" t="s">
        <v>346</v>
      </c>
      <c r="H35" s="23" t="s">
        <v>344</v>
      </c>
    </row>
    <row r="36" spans="2:8">
      <c r="B36" s="19">
        <v>10</v>
      </c>
      <c r="C36" s="19">
        <v>4</v>
      </c>
      <c r="D36" s="26" t="s">
        <v>44</v>
      </c>
      <c r="E36" s="20" t="s">
        <v>45</v>
      </c>
      <c r="F36" s="20" t="s">
        <v>30</v>
      </c>
      <c r="G36" s="20" t="s">
        <v>46</v>
      </c>
      <c r="H36" s="24"/>
    </row>
    <row r="37" spans="2:8">
      <c r="B37" s="19"/>
      <c r="C37" s="19"/>
      <c r="D37" s="19" t="s">
        <v>313</v>
      </c>
      <c r="E37" s="20" t="s">
        <v>342</v>
      </c>
      <c r="F37" s="20" t="s">
        <v>315</v>
      </c>
      <c r="G37" s="20" t="s">
        <v>343</v>
      </c>
      <c r="H37" s="24" t="s">
        <v>344</v>
      </c>
    </row>
    <row r="38" spans="2:8">
      <c r="B38" s="21">
        <v>11</v>
      </c>
      <c r="C38" s="21">
        <v>3</v>
      </c>
      <c r="D38" s="25" t="s">
        <v>47</v>
      </c>
      <c r="E38" s="22" t="s">
        <v>48</v>
      </c>
      <c r="F38" s="22" t="s">
        <v>30</v>
      </c>
      <c r="G38" s="22" t="s">
        <v>49</v>
      </c>
      <c r="H38" s="23"/>
    </row>
    <row r="39" spans="2:8">
      <c r="B39" s="21"/>
      <c r="C39" s="21"/>
      <c r="D39" s="21" t="s">
        <v>313</v>
      </c>
      <c r="E39" s="22" t="s">
        <v>347</v>
      </c>
      <c r="F39" s="22" t="s">
        <v>315</v>
      </c>
      <c r="G39" s="22" t="s">
        <v>348</v>
      </c>
      <c r="H39" s="23" t="s">
        <v>332</v>
      </c>
    </row>
    <row r="40" spans="2:8">
      <c r="B40" s="21"/>
      <c r="C40" s="21"/>
      <c r="D40" s="21" t="s">
        <v>390</v>
      </c>
      <c r="E40" s="22" t="s">
        <v>387</v>
      </c>
      <c r="F40" s="22" t="s">
        <v>315</v>
      </c>
      <c r="G40" s="22" t="s">
        <v>388</v>
      </c>
      <c r="H40" s="23" t="s">
        <v>389</v>
      </c>
    </row>
    <row r="41" spans="2:8" ht="15" customHeight="1">
      <c r="B41" s="19">
        <v>12</v>
      </c>
      <c r="C41" s="19">
        <v>7</v>
      </c>
      <c r="D41" s="26" t="s">
        <v>50</v>
      </c>
      <c r="E41" s="20" t="s">
        <v>51</v>
      </c>
      <c r="F41" s="20" t="s">
        <v>15</v>
      </c>
      <c r="G41" s="20" t="s">
        <v>52</v>
      </c>
      <c r="H41" s="24"/>
    </row>
    <row r="42" spans="2:8" ht="15" customHeight="1">
      <c r="B42" s="19"/>
      <c r="C42" s="19"/>
      <c r="D42" s="19" t="s">
        <v>351</v>
      </c>
      <c r="E42" s="20" t="s">
        <v>349</v>
      </c>
      <c r="F42" s="20" t="s">
        <v>315</v>
      </c>
      <c r="G42" s="20" t="s">
        <v>350</v>
      </c>
      <c r="H42" s="24" t="s">
        <v>317</v>
      </c>
    </row>
    <row r="43" spans="2:8" ht="15" customHeight="1">
      <c r="B43" s="19"/>
      <c r="C43" s="19"/>
      <c r="D43" s="26" t="s">
        <v>356</v>
      </c>
      <c r="E43" s="20" t="s">
        <v>354</v>
      </c>
      <c r="F43" s="20" t="s">
        <v>315</v>
      </c>
      <c r="G43" s="20" t="s">
        <v>355</v>
      </c>
      <c r="H43" s="24" t="s">
        <v>326</v>
      </c>
    </row>
    <row r="44" spans="2:8" ht="15" customHeight="1">
      <c r="B44" s="21">
        <v>13</v>
      </c>
      <c r="C44" s="21">
        <v>1</v>
      </c>
      <c r="D44" s="25" t="s">
        <v>53</v>
      </c>
      <c r="E44" s="22" t="s">
        <v>54</v>
      </c>
      <c r="F44" s="22" t="s">
        <v>15</v>
      </c>
      <c r="G44" s="22" t="s">
        <v>55</v>
      </c>
      <c r="H44" s="23"/>
    </row>
    <row r="45" spans="2:8" ht="15" customHeight="1">
      <c r="B45" s="21"/>
      <c r="C45" s="21"/>
      <c r="D45" s="21" t="s">
        <v>313</v>
      </c>
      <c r="E45" s="22" t="s">
        <v>357</v>
      </c>
      <c r="F45" s="22" t="s">
        <v>315</v>
      </c>
      <c r="G45" s="22" t="s">
        <v>358</v>
      </c>
      <c r="H45" s="23" t="s">
        <v>359</v>
      </c>
    </row>
    <row r="46" spans="2:8" ht="15" customHeight="1">
      <c r="B46" s="21"/>
      <c r="C46" s="21"/>
      <c r="D46" s="21" t="s">
        <v>323</v>
      </c>
      <c r="E46" s="22" t="s">
        <v>352</v>
      </c>
      <c r="F46" s="22" t="s">
        <v>315</v>
      </c>
      <c r="G46" s="22" t="s">
        <v>353</v>
      </c>
      <c r="H46" s="23" t="s">
        <v>322</v>
      </c>
    </row>
    <row r="47" spans="2:8" ht="15" customHeight="1">
      <c r="B47" s="19">
        <v>14</v>
      </c>
      <c r="C47" s="19">
        <v>1</v>
      </c>
      <c r="D47" s="26" t="s">
        <v>56</v>
      </c>
      <c r="E47" s="20" t="s">
        <v>41</v>
      </c>
      <c r="F47" s="20" t="s">
        <v>42</v>
      </c>
      <c r="G47" s="20" t="s">
        <v>43</v>
      </c>
      <c r="H47" s="24"/>
    </row>
    <row r="48" spans="2:8" ht="15" customHeight="1">
      <c r="B48" s="19"/>
      <c r="C48" s="19"/>
      <c r="D48" s="19" t="s">
        <v>313</v>
      </c>
      <c r="E48" s="20" t="s">
        <v>345</v>
      </c>
      <c r="F48" s="20" t="s">
        <v>315</v>
      </c>
      <c r="G48" s="20" t="s">
        <v>346</v>
      </c>
      <c r="H48" s="24" t="s">
        <v>344</v>
      </c>
    </row>
    <row r="49" spans="2:8" ht="15" customHeight="1">
      <c r="B49" s="21">
        <v>15</v>
      </c>
      <c r="C49" s="21">
        <v>1</v>
      </c>
      <c r="D49" s="25" t="s">
        <v>57</v>
      </c>
      <c r="E49" s="22" t="s">
        <v>58</v>
      </c>
      <c r="F49" s="22" t="s">
        <v>19</v>
      </c>
      <c r="G49" s="22" t="s">
        <v>59</v>
      </c>
      <c r="H49" s="23"/>
    </row>
    <row r="50" spans="2:8" ht="15" customHeight="1">
      <c r="B50" s="21"/>
      <c r="C50" s="21"/>
      <c r="D50" s="21" t="s">
        <v>313</v>
      </c>
      <c r="E50" s="22" t="s">
        <v>360</v>
      </c>
      <c r="F50" s="22" t="s">
        <v>315</v>
      </c>
      <c r="G50" s="22" t="s">
        <v>361</v>
      </c>
      <c r="H50" s="23" t="s">
        <v>332</v>
      </c>
    </row>
    <row r="51" spans="2:8" ht="15" customHeight="1">
      <c r="B51" s="19">
        <v>16</v>
      </c>
      <c r="C51" s="19">
        <v>4</v>
      </c>
      <c r="D51" s="26" t="s">
        <v>60</v>
      </c>
      <c r="E51" s="20" t="s">
        <v>61</v>
      </c>
      <c r="F51" s="20" t="s">
        <v>62</v>
      </c>
      <c r="G51" s="20" t="s">
        <v>63</v>
      </c>
      <c r="H51" s="24"/>
    </row>
    <row r="52" spans="2:8" ht="15" customHeight="1">
      <c r="B52" s="19"/>
      <c r="C52" s="19"/>
      <c r="D52" s="19" t="s">
        <v>364</v>
      </c>
      <c r="E52" s="20" t="s">
        <v>362</v>
      </c>
      <c r="F52" s="20" t="s">
        <v>315</v>
      </c>
      <c r="G52" s="20" t="s">
        <v>363</v>
      </c>
      <c r="H52" s="24" t="s">
        <v>322</v>
      </c>
    </row>
    <row r="53" spans="2:8" ht="15" customHeight="1">
      <c r="B53" s="19"/>
      <c r="C53" s="19"/>
      <c r="D53" s="19" t="s">
        <v>365</v>
      </c>
      <c r="E53" s="20" t="s">
        <v>357</v>
      </c>
      <c r="F53" s="20" t="s">
        <v>315</v>
      </c>
      <c r="G53" s="20" t="s">
        <v>358</v>
      </c>
      <c r="H53" s="24" t="s">
        <v>359</v>
      </c>
    </row>
    <row r="54" spans="2:8" ht="15" customHeight="1">
      <c r="B54" s="21">
        <v>17</v>
      </c>
      <c r="C54" s="21">
        <v>2</v>
      </c>
      <c r="D54" s="25" t="s">
        <v>64</v>
      </c>
      <c r="E54" s="22" t="s">
        <v>37</v>
      </c>
      <c r="F54" s="22" t="s">
        <v>38</v>
      </c>
      <c r="G54" s="22" t="s">
        <v>39</v>
      </c>
      <c r="H54" s="23"/>
    </row>
    <row r="55" spans="2:8" ht="15" customHeight="1">
      <c r="B55" s="21"/>
      <c r="C55" s="21"/>
      <c r="D55" s="21" t="s">
        <v>313</v>
      </c>
      <c r="E55" s="22" t="s">
        <v>340</v>
      </c>
      <c r="F55" s="22" t="s">
        <v>315</v>
      </c>
      <c r="G55" s="22" t="s">
        <v>341</v>
      </c>
      <c r="H55" s="23" t="s">
        <v>332</v>
      </c>
    </row>
    <row r="56" spans="2:8" ht="15" customHeight="1">
      <c r="B56" s="19">
        <v>18</v>
      </c>
      <c r="C56" s="19">
        <v>1</v>
      </c>
      <c r="D56" s="26" t="s">
        <v>65</v>
      </c>
      <c r="E56" s="20" t="s">
        <v>66</v>
      </c>
      <c r="F56" s="20" t="s">
        <v>38</v>
      </c>
      <c r="G56" s="20" t="s">
        <v>67</v>
      </c>
      <c r="H56" s="24"/>
    </row>
    <row r="57" spans="2:8" ht="15" customHeight="1">
      <c r="B57" s="19"/>
      <c r="C57" s="19"/>
      <c r="D57" s="19" t="s">
        <v>313</v>
      </c>
      <c r="E57" s="20" t="s">
        <v>366</v>
      </c>
      <c r="F57" s="20" t="s">
        <v>315</v>
      </c>
      <c r="G57" s="20" t="s">
        <v>367</v>
      </c>
      <c r="H57" s="24" t="s">
        <v>332</v>
      </c>
    </row>
    <row r="58" spans="2:8" ht="15" customHeight="1">
      <c r="B58" s="21">
        <v>19</v>
      </c>
      <c r="C58" s="21">
        <v>1</v>
      </c>
      <c r="D58" s="25" t="s">
        <v>68</v>
      </c>
      <c r="E58" s="22" t="s">
        <v>69</v>
      </c>
      <c r="F58" s="22" t="s">
        <v>70</v>
      </c>
      <c r="G58" s="22" t="s">
        <v>71</v>
      </c>
      <c r="H58" s="23"/>
    </row>
    <row r="59" spans="2:8" ht="15" customHeight="1">
      <c r="B59" s="21"/>
      <c r="C59" s="21"/>
      <c r="D59" s="21" t="s">
        <v>313</v>
      </c>
      <c r="E59" s="22" t="s">
        <v>368</v>
      </c>
      <c r="F59" s="22" t="s">
        <v>315</v>
      </c>
      <c r="G59" s="22" t="s">
        <v>369</v>
      </c>
      <c r="H59" s="23" t="s">
        <v>332</v>
      </c>
    </row>
    <row r="60" spans="2:8" ht="15" customHeight="1">
      <c r="B60" s="19">
        <v>20</v>
      </c>
      <c r="C60" s="19">
        <v>1</v>
      </c>
      <c r="D60" s="26" t="s">
        <v>72</v>
      </c>
      <c r="E60" s="20" t="s">
        <v>73</v>
      </c>
      <c r="F60" s="20" t="s">
        <v>74</v>
      </c>
      <c r="G60" s="20" t="s">
        <v>75</v>
      </c>
      <c r="H60" s="24"/>
    </row>
    <row r="61" spans="2:8" ht="15" customHeight="1">
      <c r="B61" s="19"/>
      <c r="C61" s="19"/>
      <c r="D61" s="19" t="s">
        <v>313</v>
      </c>
      <c r="E61" s="20" t="s">
        <v>370</v>
      </c>
      <c r="F61" s="20" t="s">
        <v>315</v>
      </c>
      <c r="G61" s="20" t="s">
        <v>371</v>
      </c>
      <c r="H61" s="24" t="s">
        <v>372</v>
      </c>
    </row>
    <row r="62" spans="2:8" ht="15" customHeight="1">
      <c r="B62" s="19"/>
      <c r="C62" s="19"/>
      <c r="D62" s="19" t="s">
        <v>376</v>
      </c>
      <c r="E62" s="20" t="s">
        <v>373</v>
      </c>
      <c r="F62" s="20" t="s">
        <v>315</v>
      </c>
      <c r="G62" s="20" t="s">
        <v>374</v>
      </c>
      <c r="H62" s="24" t="s">
        <v>375</v>
      </c>
    </row>
    <row r="63" spans="2:8" ht="15" customHeight="1">
      <c r="B63" s="21">
        <v>21</v>
      </c>
      <c r="C63" s="21">
        <v>2</v>
      </c>
      <c r="D63" s="25" t="s">
        <v>76</v>
      </c>
      <c r="E63" s="22" t="s">
        <v>77</v>
      </c>
      <c r="F63" s="22" t="s">
        <v>38</v>
      </c>
      <c r="G63" s="22" t="s">
        <v>78</v>
      </c>
      <c r="H63" s="23"/>
    </row>
    <row r="64" spans="2:8" ht="15" customHeight="1">
      <c r="B64" s="19">
        <v>22</v>
      </c>
      <c r="C64" s="19">
        <v>1</v>
      </c>
      <c r="D64" s="26" t="s">
        <v>79</v>
      </c>
      <c r="E64" s="20" t="s">
        <v>80</v>
      </c>
      <c r="F64" s="20" t="s">
        <v>15</v>
      </c>
      <c r="G64" s="20" t="s">
        <v>81</v>
      </c>
      <c r="H64" s="24"/>
    </row>
    <row r="65" spans="2:8" ht="15" customHeight="1">
      <c r="B65" s="19"/>
      <c r="C65" s="19"/>
      <c r="D65" s="19" t="s">
        <v>313</v>
      </c>
      <c r="E65" s="20" t="s">
        <v>379</v>
      </c>
      <c r="F65" s="20" t="s">
        <v>315</v>
      </c>
      <c r="G65" s="20" t="s">
        <v>380</v>
      </c>
      <c r="H65" s="24" t="s">
        <v>332</v>
      </c>
    </row>
    <row r="66" spans="2:8" ht="15" customHeight="1">
      <c r="B66" s="21">
        <v>23</v>
      </c>
      <c r="C66" s="21">
        <v>1</v>
      </c>
      <c r="D66" s="25" t="s">
        <v>82</v>
      </c>
      <c r="E66" s="22" t="s">
        <v>83</v>
      </c>
      <c r="F66" s="22" t="s">
        <v>15</v>
      </c>
      <c r="G66" s="22" t="s">
        <v>84</v>
      </c>
      <c r="H66" s="23"/>
    </row>
    <row r="67" spans="2:8" ht="15" customHeight="1">
      <c r="B67" s="21"/>
      <c r="C67" s="21"/>
      <c r="D67" s="21" t="s">
        <v>313</v>
      </c>
      <c r="E67" s="22" t="s">
        <v>377</v>
      </c>
      <c r="F67" s="22" t="s">
        <v>315</v>
      </c>
      <c r="G67" s="22" t="s">
        <v>378</v>
      </c>
      <c r="H67" s="23" t="s">
        <v>332</v>
      </c>
    </row>
    <row r="68" spans="2:8" ht="15" customHeight="1">
      <c r="B68" s="19">
        <v>24</v>
      </c>
      <c r="C68" s="19">
        <v>2</v>
      </c>
      <c r="D68" s="26" t="s">
        <v>85</v>
      </c>
      <c r="E68" s="20" t="s">
        <v>86</v>
      </c>
      <c r="F68" s="20" t="s">
        <v>38</v>
      </c>
      <c r="G68" s="20" t="s">
        <v>87</v>
      </c>
      <c r="H68" s="24"/>
    </row>
    <row r="69" spans="2:8" ht="15" customHeight="1">
      <c r="B69" s="19"/>
      <c r="C69" s="19"/>
      <c r="D69" s="19" t="s">
        <v>313</v>
      </c>
      <c r="E69" s="20" t="s">
        <v>381</v>
      </c>
      <c r="F69" s="20" t="s">
        <v>315</v>
      </c>
      <c r="G69" s="20" t="s">
        <v>382</v>
      </c>
      <c r="H69" s="24" t="s">
        <v>332</v>
      </c>
    </row>
    <row r="70" spans="2:8" ht="15" customHeight="1">
      <c r="B70" s="21">
        <v>25</v>
      </c>
      <c r="C70" s="21">
        <v>3</v>
      </c>
      <c r="D70" s="25" t="s">
        <v>88</v>
      </c>
      <c r="E70" s="22" t="s">
        <v>89</v>
      </c>
      <c r="F70" s="22" t="s">
        <v>38</v>
      </c>
      <c r="G70" s="22" t="s">
        <v>90</v>
      </c>
      <c r="H70" s="23"/>
    </row>
    <row r="71" spans="2:8" ht="15" customHeight="1">
      <c r="B71" s="21"/>
      <c r="C71" s="21"/>
      <c r="D71" s="21" t="s">
        <v>313</v>
      </c>
      <c r="E71" s="22" t="s">
        <v>383</v>
      </c>
      <c r="F71" s="22" t="s">
        <v>315</v>
      </c>
      <c r="G71" s="22" t="s">
        <v>384</v>
      </c>
      <c r="H71" s="23" t="s">
        <v>332</v>
      </c>
    </row>
    <row r="72" spans="2:8" ht="15" customHeight="1">
      <c r="B72" s="19">
        <v>26</v>
      </c>
      <c r="C72" s="19">
        <v>1</v>
      </c>
      <c r="D72" s="26" t="s">
        <v>91</v>
      </c>
      <c r="E72" s="20" t="s">
        <v>92</v>
      </c>
      <c r="F72" s="20" t="s">
        <v>70</v>
      </c>
      <c r="G72" s="20" t="s">
        <v>93</v>
      </c>
      <c r="H72" s="24"/>
    </row>
    <row r="73" spans="2:8" ht="15" customHeight="1">
      <c r="B73" s="19"/>
      <c r="C73" s="19"/>
      <c r="D73" s="19" t="s">
        <v>313</v>
      </c>
      <c r="E73" s="20" t="s">
        <v>385</v>
      </c>
      <c r="F73" s="20" t="s">
        <v>315</v>
      </c>
      <c r="G73" s="20" t="s">
        <v>386</v>
      </c>
      <c r="H73" s="24" t="s">
        <v>332</v>
      </c>
    </row>
    <row r="74" spans="2:8" ht="15" customHeight="1">
      <c r="B74" s="21">
        <v>27</v>
      </c>
      <c r="C74" s="21">
        <v>3</v>
      </c>
      <c r="D74" s="25" t="s">
        <v>94</v>
      </c>
      <c r="E74" s="22" t="s">
        <v>95</v>
      </c>
      <c r="F74" s="22" t="s">
        <v>96</v>
      </c>
      <c r="G74" s="22" t="s">
        <v>97</v>
      </c>
      <c r="H74" s="23"/>
    </row>
    <row r="75" spans="2:8" ht="15" customHeight="1">
      <c r="B75" s="21"/>
      <c r="C75" s="21"/>
      <c r="D75" s="21" t="s">
        <v>313</v>
      </c>
      <c r="E75" s="22" t="s">
        <v>391</v>
      </c>
      <c r="F75" s="22" t="s">
        <v>315</v>
      </c>
      <c r="G75" s="22" t="s">
        <v>392</v>
      </c>
      <c r="H75" s="23" t="s">
        <v>393</v>
      </c>
    </row>
    <row r="76" spans="2:8" ht="15" customHeight="1">
      <c r="B76" s="21"/>
      <c r="C76" s="21"/>
      <c r="D76" s="21" t="s">
        <v>313</v>
      </c>
      <c r="E76" s="22" t="s">
        <v>394</v>
      </c>
      <c r="F76" s="22" t="s">
        <v>315</v>
      </c>
      <c r="G76" s="22" t="s">
        <v>395</v>
      </c>
      <c r="H76" s="23" t="s">
        <v>396</v>
      </c>
    </row>
    <row r="77" spans="2:8" ht="15" customHeight="1">
      <c r="B77" s="21"/>
      <c r="C77" s="21"/>
      <c r="D77" s="21" t="s">
        <v>313</v>
      </c>
      <c r="E77" s="22" t="s">
        <v>397</v>
      </c>
      <c r="F77" s="22" t="s">
        <v>315</v>
      </c>
      <c r="G77" s="22" t="s">
        <v>398</v>
      </c>
      <c r="H77" s="23" t="s">
        <v>399</v>
      </c>
    </row>
    <row r="78" spans="2:8" ht="15" customHeight="1">
      <c r="B78" s="19">
        <v>28</v>
      </c>
      <c r="C78" s="19">
        <v>1</v>
      </c>
      <c r="D78" s="26" t="s">
        <v>98</v>
      </c>
      <c r="E78" s="20" t="s">
        <v>99</v>
      </c>
      <c r="F78" s="20" t="s">
        <v>100</v>
      </c>
      <c r="G78" s="20" t="s">
        <v>101</v>
      </c>
      <c r="H78" s="24"/>
    </row>
    <row r="79" spans="2:8" ht="15" customHeight="1">
      <c r="B79" s="19"/>
      <c r="C79" s="19"/>
      <c r="D79" s="19" t="s">
        <v>313</v>
      </c>
      <c r="E79" s="20" t="s">
        <v>400</v>
      </c>
      <c r="F79" s="20" t="s">
        <v>315</v>
      </c>
      <c r="G79" s="20" t="s">
        <v>401</v>
      </c>
      <c r="H79" s="24" t="s">
        <v>402</v>
      </c>
    </row>
    <row r="80" spans="2:8" ht="15" customHeight="1">
      <c r="B80" s="21">
        <v>29</v>
      </c>
      <c r="C80" s="21">
        <v>1</v>
      </c>
      <c r="D80" s="25" t="s">
        <v>102</v>
      </c>
      <c r="E80" s="22" t="s">
        <v>103</v>
      </c>
      <c r="F80" s="22" t="s">
        <v>104</v>
      </c>
      <c r="G80" s="22" t="s">
        <v>105</v>
      </c>
      <c r="H80" s="23"/>
    </row>
    <row r="81" spans="2:8" ht="15" customHeight="1">
      <c r="B81" s="21"/>
      <c r="C81" s="21"/>
      <c r="D81" s="21" t="s">
        <v>313</v>
      </c>
      <c r="E81" s="22" t="s">
        <v>403</v>
      </c>
      <c r="F81" s="22" t="s">
        <v>315</v>
      </c>
      <c r="G81" s="22" t="s">
        <v>404</v>
      </c>
      <c r="H81" s="23" t="s">
        <v>405</v>
      </c>
    </row>
    <row r="82" spans="2:8" ht="15" customHeight="1">
      <c r="B82" s="19">
        <v>30</v>
      </c>
      <c r="C82" s="19">
        <v>1</v>
      </c>
      <c r="D82" s="26" t="s">
        <v>106</v>
      </c>
      <c r="E82" s="20" t="s">
        <v>107</v>
      </c>
      <c r="F82" s="20" t="s">
        <v>96</v>
      </c>
      <c r="G82" s="20" t="s">
        <v>108</v>
      </c>
      <c r="H82" s="24"/>
    </row>
    <row r="83" spans="2:8" ht="15" customHeight="1">
      <c r="B83" s="19"/>
      <c r="C83" s="19"/>
      <c r="D83" s="19" t="s">
        <v>313</v>
      </c>
      <c r="E83" s="20" t="s">
        <v>406</v>
      </c>
      <c r="F83" s="20" t="s">
        <v>315</v>
      </c>
      <c r="G83" s="20" t="s">
        <v>407</v>
      </c>
      <c r="H83" s="24" t="s">
        <v>408</v>
      </c>
    </row>
    <row r="84" spans="2:8" ht="15" customHeight="1">
      <c r="B84" s="21">
        <v>31</v>
      </c>
      <c r="C84" s="21">
        <v>1</v>
      </c>
      <c r="D84" s="25" t="s">
        <v>109</v>
      </c>
      <c r="E84" s="22" t="s">
        <v>110</v>
      </c>
      <c r="F84" s="22" t="s">
        <v>96</v>
      </c>
      <c r="G84" s="22" t="s">
        <v>111</v>
      </c>
      <c r="H84" s="23"/>
    </row>
    <row r="85" spans="2:8" ht="15" customHeight="1">
      <c r="B85" s="21"/>
      <c r="C85" s="21"/>
      <c r="D85" s="21" t="s">
        <v>313</v>
      </c>
      <c r="E85" s="22" t="s">
        <v>416</v>
      </c>
      <c r="F85" s="22" t="s">
        <v>315</v>
      </c>
      <c r="G85" s="22" t="s">
        <v>409</v>
      </c>
      <c r="H85" s="23" t="s">
        <v>393</v>
      </c>
    </row>
    <row r="86" spans="2:8" ht="15" customHeight="1">
      <c r="B86" s="21"/>
      <c r="C86" s="21"/>
      <c r="D86" s="21" t="s">
        <v>313</v>
      </c>
      <c r="E86" s="22" t="s">
        <v>413</v>
      </c>
      <c r="F86" s="22" t="s">
        <v>315</v>
      </c>
      <c r="G86" s="22" t="s">
        <v>414</v>
      </c>
      <c r="H86" s="23" t="s">
        <v>415</v>
      </c>
    </row>
    <row r="87" spans="2:8" ht="15" customHeight="1">
      <c r="B87" s="19">
        <v>32</v>
      </c>
      <c r="C87" s="19">
        <v>1</v>
      </c>
      <c r="D87" s="26" t="s">
        <v>112</v>
      </c>
      <c r="E87" s="20" t="s">
        <v>113</v>
      </c>
      <c r="F87" s="20" t="s">
        <v>100</v>
      </c>
      <c r="G87" s="20" t="s">
        <v>114</v>
      </c>
      <c r="H87" s="24"/>
    </row>
    <row r="88" spans="2:8" ht="15" customHeight="1">
      <c r="B88" s="19"/>
      <c r="C88" s="19"/>
      <c r="D88" s="19" t="s">
        <v>313</v>
      </c>
      <c r="E88" s="20" t="s">
        <v>410</v>
      </c>
      <c r="F88" s="20" t="s">
        <v>315</v>
      </c>
      <c r="G88" s="20" t="s">
        <v>411</v>
      </c>
      <c r="H88" s="24" t="s">
        <v>412</v>
      </c>
    </row>
    <row r="89" spans="2:8" ht="15" customHeight="1">
      <c r="B89" s="21">
        <v>33</v>
      </c>
      <c r="C89" s="21">
        <v>1</v>
      </c>
      <c r="D89" s="25" t="s">
        <v>115</v>
      </c>
      <c r="E89" s="22" t="s">
        <v>116</v>
      </c>
      <c r="F89" s="22" t="s">
        <v>96</v>
      </c>
      <c r="G89" s="22" t="s">
        <v>117</v>
      </c>
      <c r="H89" s="23"/>
    </row>
    <row r="90" spans="2:8" ht="15" customHeight="1">
      <c r="B90" s="21"/>
      <c r="C90" s="21"/>
      <c r="D90" s="21" t="s">
        <v>313</v>
      </c>
      <c r="E90" s="22" t="s">
        <v>417</v>
      </c>
      <c r="F90" s="22" t="s">
        <v>315</v>
      </c>
      <c r="G90" s="22" t="s">
        <v>418</v>
      </c>
      <c r="H90" s="23" t="s">
        <v>419</v>
      </c>
    </row>
    <row r="91" spans="2:8" ht="15" customHeight="1">
      <c r="B91" s="21"/>
      <c r="C91" s="21"/>
      <c r="D91" s="21" t="s">
        <v>313</v>
      </c>
      <c r="E91" s="22" t="s">
        <v>420</v>
      </c>
      <c r="F91" s="22" t="s">
        <v>315</v>
      </c>
      <c r="G91" s="22" t="s">
        <v>421</v>
      </c>
      <c r="H91" s="23" t="s">
        <v>422</v>
      </c>
    </row>
    <row r="92" spans="2:8" ht="15" customHeight="1">
      <c r="B92" s="19">
        <v>34</v>
      </c>
      <c r="C92" s="19">
        <v>1</v>
      </c>
      <c r="D92" s="26" t="s">
        <v>118</v>
      </c>
      <c r="E92" s="20" t="s">
        <v>423</v>
      </c>
      <c r="F92" s="20" t="s">
        <v>96</v>
      </c>
      <c r="G92" s="20" t="s">
        <v>119</v>
      </c>
      <c r="H92" s="24"/>
    </row>
    <row r="93" spans="2:8" ht="15" customHeight="1">
      <c r="B93" s="19"/>
      <c r="C93" s="19"/>
      <c r="D93" s="19" t="s">
        <v>313</v>
      </c>
      <c r="E93" s="20" t="s">
        <v>427</v>
      </c>
      <c r="F93" s="20" t="s">
        <v>315</v>
      </c>
      <c r="G93" s="20" t="s">
        <v>428</v>
      </c>
      <c r="H93" s="24" t="s">
        <v>429</v>
      </c>
    </row>
    <row r="94" spans="2:8" ht="15" customHeight="1">
      <c r="B94" s="19"/>
      <c r="C94" s="19"/>
      <c r="D94" s="19" t="s">
        <v>313</v>
      </c>
      <c r="E94" s="20" t="s">
        <v>424</v>
      </c>
      <c r="F94" s="20" t="s">
        <v>315</v>
      </c>
      <c r="G94" s="20" t="s">
        <v>425</v>
      </c>
      <c r="H94" s="24" t="s">
        <v>426</v>
      </c>
    </row>
    <row r="95" spans="2:8" ht="15" customHeight="1">
      <c r="B95" s="21">
        <v>35</v>
      </c>
      <c r="C95" s="21">
        <v>9</v>
      </c>
      <c r="D95" s="25" t="s">
        <v>120</v>
      </c>
      <c r="E95" s="22" t="s">
        <v>121</v>
      </c>
      <c r="F95" s="22" t="s">
        <v>122</v>
      </c>
      <c r="G95" s="22" t="s">
        <v>123</v>
      </c>
      <c r="H95" s="23"/>
    </row>
    <row r="96" spans="2:8" ht="15" customHeight="1">
      <c r="B96" s="21"/>
      <c r="C96" s="21"/>
      <c r="D96" s="21" t="s">
        <v>313</v>
      </c>
      <c r="E96" s="22" t="s">
        <v>430</v>
      </c>
      <c r="F96" s="22" t="s">
        <v>315</v>
      </c>
      <c r="G96" s="22" t="s">
        <v>431</v>
      </c>
      <c r="H96" s="23" t="s">
        <v>432</v>
      </c>
    </row>
    <row r="97" spans="2:8" ht="15" customHeight="1">
      <c r="B97" s="19">
        <v>36</v>
      </c>
      <c r="C97" s="19">
        <v>2</v>
      </c>
      <c r="D97" s="26" t="s">
        <v>124</v>
      </c>
      <c r="E97" s="20" t="s">
        <v>125</v>
      </c>
      <c r="F97" s="20" t="s">
        <v>122</v>
      </c>
      <c r="G97" s="20" t="s">
        <v>126</v>
      </c>
      <c r="H97" s="24"/>
    </row>
    <row r="98" spans="2:8" ht="15" customHeight="1">
      <c r="B98" s="19"/>
      <c r="C98" s="19"/>
      <c r="D98" s="19" t="s">
        <v>313</v>
      </c>
      <c r="E98" s="20" t="s">
        <v>433</v>
      </c>
      <c r="F98" s="20" t="s">
        <v>315</v>
      </c>
      <c r="G98" s="20" t="s">
        <v>434</v>
      </c>
      <c r="H98" s="24" t="s">
        <v>432</v>
      </c>
    </row>
    <row r="99" spans="2:8" ht="15" customHeight="1">
      <c r="B99" s="21">
        <v>37</v>
      </c>
      <c r="C99" s="21">
        <v>1</v>
      </c>
      <c r="D99" s="25" t="s">
        <v>127</v>
      </c>
      <c r="E99" s="22" t="s">
        <v>128</v>
      </c>
      <c r="F99" s="22" t="s">
        <v>122</v>
      </c>
      <c r="G99" s="22" t="s">
        <v>129</v>
      </c>
      <c r="H99" s="23"/>
    </row>
    <row r="100" spans="2:8" ht="15" customHeight="1">
      <c r="B100" s="21"/>
      <c r="C100" s="21"/>
      <c r="D100" s="21" t="s">
        <v>313</v>
      </c>
      <c r="E100" s="22" t="s">
        <v>435</v>
      </c>
      <c r="F100" s="22" t="s">
        <v>315</v>
      </c>
      <c r="G100" s="22" t="s">
        <v>436</v>
      </c>
      <c r="H100" s="23" t="s">
        <v>432</v>
      </c>
    </row>
    <row r="101" spans="2:8" ht="15" customHeight="1">
      <c r="B101" s="19">
        <v>38</v>
      </c>
      <c r="C101" s="19">
        <v>1</v>
      </c>
      <c r="D101" s="26" t="s">
        <v>130</v>
      </c>
      <c r="E101" s="20" t="s">
        <v>131</v>
      </c>
      <c r="F101" s="20" t="s">
        <v>38</v>
      </c>
      <c r="G101" s="20" t="s">
        <v>132</v>
      </c>
      <c r="H101" s="24"/>
    </row>
    <row r="102" spans="2:8" ht="15" customHeight="1">
      <c r="B102" s="19"/>
      <c r="C102" s="19"/>
      <c r="D102" s="19" t="s">
        <v>313</v>
      </c>
      <c r="E102" s="20" t="s">
        <v>438</v>
      </c>
      <c r="F102" s="20" t="s">
        <v>315</v>
      </c>
      <c r="G102" s="20" t="s">
        <v>437</v>
      </c>
      <c r="H102" s="24" t="s">
        <v>439</v>
      </c>
    </row>
    <row r="103" spans="2:8" ht="15" customHeight="1">
      <c r="B103" s="19"/>
      <c r="C103" s="19"/>
      <c r="D103" s="19" t="s">
        <v>313</v>
      </c>
      <c r="E103" s="20" t="s">
        <v>440</v>
      </c>
      <c r="F103" s="20" t="s">
        <v>315</v>
      </c>
      <c r="G103" s="20" t="s">
        <v>441</v>
      </c>
      <c r="H103" s="24" t="s">
        <v>442</v>
      </c>
    </row>
    <row r="104" spans="2:8" ht="15" customHeight="1">
      <c r="B104" s="21">
        <v>39</v>
      </c>
      <c r="C104" s="21">
        <v>2</v>
      </c>
      <c r="D104" s="25" t="s">
        <v>133</v>
      </c>
      <c r="E104" s="22" t="s">
        <v>134</v>
      </c>
      <c r="F104" s="22" t="s">
        <v>38</v>
      </c>
      <c r="G104" s="22" t="s">
        <v>135</v>
      </c>
      <c r="H104" s="23"/>
    </row>
    <row r="105" spans="2:8" ht="15" customHeight="1">
      <c r="B105" s="19">
        <v>40</v>
      </c>
      <c r="C105" s="19">
        <v>4</v>
      </c>
      <c r="D105" s="26" t="s">
        <v>136</v>
      </c>
      <c r="E105" s="20" t="s">
        <v>137</v>
      </c>
      <c r="F105" s="20" t="s">
        <v>15</v>
      </c>
      <c r="G105" s="20" t="s">
        <v>138</v>
      </c>
      <c r="H105" s="24"/>
    </row>
    <row r="106" spans="2:8" ht="15" customHeight="1">
      <c r="B106" s="19"/>
      <c r="C106" s="19"/>
      <c r="D106" s="19" t="s">
        <v>313</v>
      </c>
      <c r="E106" s="20" t="s">
        <v>443</v>
      </c>
      <c r="F106" s="20" t="s">
        <v>315</v>
      </c>
      <c r="G106" s="20" t="s">
        <v>444</v>
      </c>
      <c r="H106" s="24" t="s">
        <v>445</v>
      </c>
    </row>
    <row r="107" spans="2:8" ht="15" customHeight="1">
      <c r="B107" s="21">
        <v>41</v>
      </c>
      <c r="C107" s="21">
        <v>1</v>
      </c>
      <c r="D107" s="25" t="s">
        <v>139</v>
      </c>
      <c r="E107" s="22" t="s">
        <v>140</v>
      </c>
      <c r="F107" s="22" t="s">
        <v>15</v>
      </c>
      <c r="G107" s="22" t="s">
        <v>141</v>
      </c>
      <c r="H107" s="23"/>
    </row>
    <row r="108" spans="2:8" ht="15" customHeight="1">
      <c r="B108" s="21"/>
      <c r="C108" s="21"/>
      <c r="D108" s="21" t="s">
        <v>313</v>
      </c>
      <c r="E108" s="22" t="s">
        <v>449</v>
      </c>
      <c r="F108" s="22" t="s">
        <v>315</v>
      </c>
      <c r="G108" s="22" t="s">
        <v>450</v>
      </c>
      <c r="H108" s="23" t="s">
        <v>451</v>
      </c>
    </row>
    <row r="109" spans="2:8" ht="15" customHeight="1">
      <c r="B109" s="21"/>
      <c r="C109" s="21"/>
      <c r="D109" s="21" t="s">
        <v>313</v>
      </c>
      <c r="E109" s="22" t="s">
        <v>446</v>
      </c>
      <c r="F109" s="22" t="s">
        <v>315</v>
      </c>
      <c r="G109" s="22" t="s">
        <v>447</v>
      </c>
      <c r="H109" s="23" t="s">
        <v>448</v>
      </c>
    </row>
    <row r="110" spans="2:8" ht="15" customHeight="1">
      <c r="B110" s="21"/>
      <c r="C110" s="21"/>
      <c r="D110" s="21" t="s">
        <v>313</v>
      </c>
      <c r="E110" s="22" t="s">
        <v>446</v>
      </c>
      <c r="F110" s="22" t="s">
        <v>315</v>
      </c>
      <c r="G110" s="22" t="s">
        <v>452</v>
      </c>
      <c r="H110" s="23" t="s">
        <v>453</v>
      </c>
    </row>
    <row r="111" spans="2:8" ht="15" customHeight="1">
      <c r="B111" s="19">
        <v>42</v>
      </c>
      <c r="C111" s="19">
        <v>2</v>
      </c>
      <c r="D111" s="26" t="s">
        <v>142</v>
      </c>
      <c r="E111" s="20" t="s">
        <v>143</v>
      </c>
      <c r="F111" s="20" t="s">
        <v>15</v>
      </c>
      <c r="G111" s="20" t="s">
        <v>144</v>
      </c>
      <c r="H111" s="24"/>
    </row>
    <row r="112" spans="2:8" ht="15" customHeight="1">
      <c r="B112" s="19"/>
      <c r="C112" s="19"/>
      <c r="D112" s="19" t="s">
        <v>313</v>
      </c>
      <c r="E112" s="20" t="s">
        <v>454</v>
      </c>
      <c r="F112" s="20" t="s">
        <v>315</v>
      </c>
      <c r="G112" s="20" t="s">
        <v>455</v>
      </c>
      <c r="H112" s="24" t="s">
        <v>456</v>
      </c>
    </row>
    <row r="113" spans="2:8" ht="15" customHeight="1">
      <c r="B113" s="19"/>
      <c r="C113" s="19"/>
      <c r="D113" s="19" t="s">
        <v>313</v>
      </c>
      <c r="E113" s="20" t="s">
        <v>457</v>
      </c>
      <c r="F113" s="20" t="s">
        <v>315</v>
      </c>
      <c r="G113" s="20" t="s">
        <v>458</v>
      </c>
      <c r="H113" s="24" t="s">
        <v>459</v>
      </c>
    </row>
    <row r="114" spans="2:8" ht="15" customHeight="1">
      <c r="B114" s="19"/>
      <c r="C114" s="19"/>
      <c r="D114" s="19" t="s">
        <v>463</v>
      </c>
      <c r="E114" s="20" t="s">
        <v>460</v>
      </c>
      <c r="F114" s="20" t="s">
        <v>315</v>
      </c>
      <c r="G114" s="20" t="s">
        <v>461</v>
      </c>
      <c r="H114" s="24" t="s">
        <v>462</v>
      </c>
    </row>
    <row r="115" spans="2:8" ht="15" customHeight="1">
      <c r="B115" s="21">
        <v>43</v>
      </c>
      <c r="C115" s="21">
        <v>1</v>
      </c>
      <c r="D115" s="25" t="s">
        <v>145</v>
      </c>
      <c r="E115" s="22" t="s">
        <v>146</v>
      </c>
      <c r="F115" s="22" t="s">
        <v>15</v>
      </c>
      <c r="G115" s="22" t="s">
        <v>147</v>
      </c>
      <c r="H115" s="23"/>
    </row>
    <row r="116" spans="2:8" ht="15" customHeight="1">
      <c r="B116" s="19">
        <v>44</v>
      </c>
      <c r="C116" s="19">
        <v>1</v>
      </c>
      <c r="D116" s="26" t="s">
        <v>148</v>
      </c>
      <c r="E116" s="20" t="s">
        <v>149</v>
      </c>
      <c r="F116" s="20" t="s">
        <v>150</v>
      </c>
      <c r="G116" s="20" t="s">
        <v>151</v>
      </c>
      <c r="H116" s="24"/>
    </row>
    <row r="117" spans="2:8" ht="15" customHeight="1">
      <c r="B117" s="21">
        <v>45</v>
      </c>
      <c r="C117" s="21">
        <v>1</v>
      </c>
      <c r="D117" s="25" t="s">
        <v>152</v>
      </c>
      <c r="E117" s="22" t="s">
        <v>153</v>
      </c>
      <c r="F117" s="22" t="s">
        <v>154</v>
      </c>
      <c r="G117" s="22" t="s">
        <v>155</v>
      </c>
      <c r="H117" s="23"/>
    </row>
    <row r="118" spans="2:8" ht="15" customHeight="1">
      <c r="B118" s="19">
        <v>46</v>
      </c>
      <c r="C118" s="19">
        <v>1</v>
      </c>
      <c r="D118" s="26" t="s">
        <v>156</v>
      </c>
      <c r="E118" s="20" t="s">
        <v>157</v>
      </c>
      <c r="F118" s="20" t="s">
        <v>96</v>
      </c>
      <c r="G118" s="20" t="s">
        <v>158</v>
      </c>
      <c r="H118" s="24"/>
    </row>
    <row r="119" spans="2:8" ht="15" customHeight="1">
      <c r="B119" s="19"/>
      <c r="C119" s="19"/>
      <c r="D119" s="19" t="s">
        <v>313</v>
      </c>
      <c r="E119" s="20" t="s">
        <v>464</v>
      </c>
      <c r="F119" s="20" t="s">
        <v>315</v>
      </c>
      <c r="G119" s="20" t="s">
        <v>465</v>
      </c>
      <c r="H119" s="24" t="s">
        <v>466</v>
      </c>
    </row>
    <row r="120" spans="2:8" ht="15" customHeight="1">
      <c r="B120" s="21">
        <v>47</v>
      </c>
      <c r="C120" s="21">
        <v>1</v>
      </c>
      <c r="D120" s="25" t="s">
        <v>159</v>
      </c>
      <c r="E120" s="22" t="s">
        <v>160</v>
      </c>
      <c r="F120" s="22" t="s">
        <v>96</v>
      </c>
      <c r="G120" s="22" t="s">
        <v>161</v>
      </c>
      <c r="H120" s="23"/>
    </row>
    <row r="121" spans="2:8" ht="15" customHeight="1">
      <c r="B121" s="21"/>
      <c r="C121" s="21"/>
      <c r="D121" s="21" t="s">
        <v>313</v>
      </c>
      <c r="E121" s="22" t="s">
        <v>467</v>
      </c>
      <c r="F121" s="22" t="s">
        <v>315</v>
      </c>
      <c r="G121" s="22" t="s">
        <v>468</v>
      </c>
      <c r="H121" s="23" t="s">
        <v>469</v>
      </c>
    </row>
    <row r="122" spans="2:8" ht="15" customHeight="1">
      <c r="B122" s="19">
        <v>48</v>
      </c>
      <c r="C122" s="19">
        <v>1</v>
      </c>
      <c r="D122" s="26" t="s">
        <v>162</v>
      </c>
      <c r="E122" s="20" t="s">
        <v>163</v>
      </c>
      <c r="F122" s="20" t="s">
        <v>96</v>
      </c>
      <c r="G122" s="20" t="s">
        <v>164</v>
      </c>
      <c r="H122" s="24"/>
    </row>
    <row r="123" spans="2:8" ht="15" customHeight="1">
      <c r="B123" s="21">
        <v>49</v>
      </c>
      <c r="C123" s="21">
        <v>1</v>
      </c>
      <c r="D123" s="25" t="s">
        <v>165</v>
      </c>
      <c r="E123" s="22" t="s">
        <v>166</v>
      </c>
      <c r="F123" s="22" t="s">
        <v>167</v>
      </c>
      <c r="G123" s="22" t="s">
        <v>168</v>
      </c>
      <c r="H123" s="23"/>
    </row>
    <row r="124" spans="2:8" ht="15" customHeight="1">
      <c r="B124" s="19">
        <v>50</v>
      </c>
      <c r="C124" s="19">
        <v>7</v>
      </c>
      <c r="D124" s="26" t="s">
        <v>169</v>
      </c>
      <c r="E124" s="20" t="s">
        <v>170</v>
      </c>
      <c r="F124" s="20" t="s">
        <v>171</v>
      </c>
      <c r="G124" s="20" t="s">
        <v>172</v>
      </c>
      <c r="H124" s="24"/>
    </row>
    <row r="125" spans="2:8" ht="15" customHeight="1">
      <c r="B125" s="19"/>
      <c r="C125" s="19"/>
      <c r="D125" s="19" t="s">
        <v>313</v>
      </c>
      <c r="E125" s="20" t="s">
        <v>470</v>
      </c>
      <c r="F125" s="20" t="s">
        <v>315</v>
      </c>
      <c r="G125" s="20" t="s">
        <v>471</v>
      </c>
      <c r="H125" s="24" t="s">
        <v>472</v>
      </c>
    </row>
    <row r="126" spans="2:8" ht="15" customHeight="1">
      <c r="B126" s="21">
        <v>51</v>
      </c>
      <c r="C126" s="21">
        <v>1</v>
      </c>
      <c r="D126" s="25" t="s">
        <v>173</v>
      </c>
      <c r="E126" s="22" t="s">
        <v>174</v>
      </c>
      <c r="F126" s="22" t="s">
        <v>175</v>
      </c>
      <c r="G126" s="22" t="s">
        <v>176</v>
      </c>
      <c r="H126" s="23"/>
    </row>
    <row r="127" spans="2:8" ht="15" customHeight="1">
      <c r="B127" s="21"/>
      <c r="C127" s="21"/>
      <c r="D127" s="21" t="s">
        <v>313</v>
      </c>
      <c r="E127" s="22" t="s">
        <v>474</v>
      </c>
      <c r="F127" s="22" t="s">
        <v>315</v>
      </c>
      <c r="G127" s="22" t="s">
        <v>475</v>
      </c>
      <c r="H127" s="23" t="s">
        <v>476</v>
      </c>
    </row>
    <row r="128" spans="2:8" ht="15" customHeight="1">
      <c r="B128" s="19">
        <v>52</v>
      </c>
      <c r="C128" s="19">
        <v>7</v>
      </c>
      <c r="D128" s="30" t="s">
        <v>177</v>
      </c>
      <c r="E128" s="28" t="s">
        <v>178</v>
      </c>
      <c r="F128" s="31" t="s">
        <v>315</v>
      </c>
      <c r="G128" s="31" t="s">
        <v>179</v>
      </c>
      <c r="H128" s="29" t="s">
        <v>472</v>
      </c>
    </row>
    <row r="129" spans="2:8" ht="15" customHeight="1">
      <c r="B129" s="21">
        <v>53</v>
      </c>
      <c r="C129" s="21">
        <v>22</v>
      </c>
      <c r="D129" s="25" t="s">
        <v>180</v>
      </c>
      <c r="E129" s="22" t="s">
        <v>181</v>
      </c>
      <c r="F129" s="22" t="s">
        <v>182</v>
      </c>
      <c r="G129" s="22" t="s">
        <v>183</v>
      </c>
      <c r="H129" s="23"/>
    </row>
    <row r="130" spans="2:8" ht="15" customHeight="1">
      <c r="B130" s="21"/>
      <c r="C130" s="21"/>
      <c r="D130" s="21" t="s">
        <v>313</v>
      </c>
      <c r="E130" s="22" t="s">
        <v>477</v>
      </c>
      <c r="F130" s="22" t="s">
        <v>315</v>
      </c>
      <c r="G130" s="22" t="s">
        <v>478</v>
      </c>
      <c r="H130" s="23" t="s">
        <v>472</v>
      </c>
    </row>
    <row r="131" spans="2:8" ht="15" customHeight="1">
      <c r="B131" s="19">
        <v>54</v>
      </c>
      <c r="C131" s="19">
        <v>1</v>
      </c>
      <c r="D131" s="26" t="s">
        <v>184</v>
      </c>
      <c r="E131" s="20" t="s">
        <v>185</v>
      </c>
      <c r="F131" s="20" t="s">
        <v>175</v>
      </c>
      <c r="G131" s="20" t="s">
        <v>186</v>
      </c>
      <c r="H131" s="24"/>
    </row>
    <row r="132" spans="2:8" ht="15" customHeight="1">
      <c r="B132" s="19"/>
      <c r="C132" s="19"/>
      <c r="D132" s="19" t="s">
        <v>313</v>
      </c>
      <c r="E132" s="20" t="s">
        <v>479</v>
      </c>
      <c r="F132" s="20" t="s">
        <v>315</v>
      </c>
      <c r="G132" s="20" t="s">
        <v>480</v>
      </c>
      <c r="H132" s="24" t="s">
        <v>472</v>
      </c>
    </row>
    <row r="133" spans="2:8" ht="15" customHeight="1">
      <c r="B133" s="21">
        <v>55</v>
      </c>
      <c r="C133" s="21">
        <v>40</v>
      </c>
      <c r="D133" s="34" t="s">
        <v>187</v>
      </c>
      <c r="E133" s="32" t="s">
        <v>188</v>
      </c>
      <c r="F133" s="35" t="s">
        <v>315</v>
      </c>
      <c r="G133" s="35" t="s">
        <v>189</v>
      </c>
      <c r="H133" s="33" t="s">
        <v>472</v>
      </c>
    </row>
    <row r="134" spans="2:8" ht="15" customHeight="1">
      <c r="B134" s="19">
        <v>56</v>
      </c>
      <c r="C134" s="19">
        <v>2</v>
      </c>
      <c r="D134" s="26" t="s">
        <v>190</v>
      </c>
      <c r="E134" s="20" t="s">
        <v>181</v>
      </c>
      <c r="F134" s="20" t="s">
        <v>182</v>
      </c>
      <c r="G134" s="20" t="s">
        <v>183</v>
      </c>
      <c r="H134" s="24"/>
    </row>
    <row r="135" spans="2:8" ht="15" customHeight="1">
      <c r="B135" s="19"/>
      <c r="C135" s="19"/>
      <c r="D135" s="19" t="s">
        <v>313</v>
      </c>
      <c r="E135" s="20" t="s">
        <v>477</v>
      </c>
      <c r="F135" s="20" t="s">
        <v>315</v>
      </c>
      <c r="G135" s="20" t="s">
        <v>478</v>
      </c>
      <c r="H135" s="24" t="s">
        <v>472</v>
      </c>
    </row>
    <row r="136" spans="2:8" ht="15" customHeight="1">
      <c r="B136" s="21">
        <v>57</v>
      </c>
      <c r="C136" s="21">
        <v>4</v>
      </c>
      <c r="D136" s="34" t="s">
        <v>191</v>
      </c>
      <c r="E136" s="32" t="s">
        <v>192</v>
      </c>
      <c r="F136" s="35" t="s">
        <v>315</v>
      </c>
      <c r="G136" s="35" t="s">
        <v>193</v>
      </c>
      <c r="H136" s="33" t="s">
        <v>472</v>
      </c>
    </row>
    <row r="137" spans="2:8" ht="15" customHeight="1">
      <c r="B137" s="19">
        <v>58</v>
      </c>
      <c r="C137" s="19">
        <v>4</v>
      </c>
      <c r="D137" s="30" t="s">
        <v>194</v>
      </c>
      <c r="E137" s="28" t="s">
        <v>188</v>
      </c>
      <c r="F137" s="31" t="s">
        <v>315</v>
      </c>
      <c r="G137" s="31" t="s">
        <v>189</v>
      </c>
      <c r="H137" s="29" t="s">
        <v>472</v>
      </c>
    </row>
    <row r="138" spans="2:8" ht="15" customHeight="1">
      <c r="B138" s="21">
        <v>59</v>
      </c>
      <c r="C138" s="21">
        <v>2</v>
      </c>
      <c r="D138" s="25" t="s">
        <v>195</v>
      </c>
      <c r="E138" s="22" t="s">
        <v>196</v>
      </c>
      <c r="F138" s="22" t="s">
        <v>197</v>
      </c>
      <c r="G138" s="22" t="s">
        <v>198</v>
      </c>
      <c r="H138" s="23"/>
    </row>
    <row r="139" spans="2:8" ht="15" customHeight="1">
      <c r="B139" s="21"/>
      <c r="C139" s="21"/>
      <c r="D139" s="21" t="s">
        <v>313</v>
      </c>
      <c r="E139" s="22" t="s">
        <v>481</v>
      </c>
      <c r="F139" s="22" t="s">
        <v>315</v>
      </c>
      <c r="G139" s="22" t="s">
        <v>482</v>
      </c>
      <c r="H139" s="23" t="s">
        <v>472</v>
      </c>
    </row>
    <row r="140" spans="2:8" ht="15" customHeight="1">
      <c r="B140" s="19">
        <v>60</v>
      </c>
      <c r="C140" s="19">
        <v>4</v>
      </c>
      <c r="D140" s="26" t="s">
        <v>199</v>
      </c>
      <c r="E140" s="20" t="s">
        <v>200</v>
      </c>
      <c r="F140" s="20" t="s">
        <v>42</v>
      </c>
      <c r="G140" s="20" t="s">
        <v>201</v>
      </c>
      <c r="H140" s="24"/>
    </row>
    <row r="141" spans="2:8" ht="15" customHeight="1">
      <c r="B141" s="19"/>
      <c r="C141" s="19"/>
      <c r="D141" s="19" t="s">
        <v>313</v>
      </c>
      <c r="E141" s="20" t="s">
        <v>483</v>
      </c>
      <c r="F141" s="20" t="s">
        <v>315</v>
      </c>
      <c r="G141" s="20" t="s">
        <v>484</v>
      </c>
      <c r="H141" s="24" t="s">
        <v>472</v>
      </c>
    </row>
    <row r="142" spans="2:8" ht="15" customHeight="1">
      <c r="B142" s="21">
        <v>61</v>
      </c>
      <c r="C142" s="21">
        <v>1</v>
      </c>
      <c r="D142" s="25" t="s">
        <v>202</v>
      </c>
      <c r="E142" s="22" t="s">
        <v>203</v>
      </c>
      <c r="F142" s="22" t="s">
        <v>42</v>
      </c>
      <c r="G142" s="22" t="s">
        <v>204</v>
      </c>
      <c r="H142" s="23"/>
    </row>
    <row r="143" spans="2:8" ht="15" customHeight="1">
      <c r="B143" s="21"/>
      <c r="C143" s="21"/>
      <c r="D143" s="21" t="s">
        <v>313</v>
      </c>
      <c r="E143" s="22" t="s">
        <v>490</v>
      </c>
      <c r="F143" s="22" t="s">
        <v>315</v>
      </c>
      <c r="G143" s="22" t="s">
        <v>485</v>
      </c>
      <c r="H143" s="23" t="s">
        <v>472</v>
      </c>
    </row>
    <row r="144" spans="2:8" ht="15" customHeight="1">
      <c r="B144" s="19">
        <v>62</v>
      </c>
      <c r="C144" s="19">
        <v>2</v>
      </c>
      <c r="D144" s="30" t="s">
        <v>205</v>
      </c>
      <c r="E144" s="28" t="s">
        <v>206</v>
      </c>
      <c r="F144" s="31" t="s">
        <v>315</v>
      </c>
      <c r="G144" s="31" t="s">
        <v>207</v>
      </c>
      <c r="H144" s="29" t="s">
        <v>472</v>
      </c>
    </row>
    <row r="145" spans="2:8" ht="15" customHeight="1">
      <c r="B145" s="21">
        <v>63</v>
      </c>
      <c r="C145" s="21">
        <v>1</v>
      </c>
      <c r="D145" s="34" t="s">
        <v>208</v>
      </c>
      <c r="E145" s="32" t="s">
        <v>209</v>
      </c>
      <c r="F145" s="35" t="s">
        <v>315</v>
      </c>
      <c r="G145" s="35" t="s">
        <v>210</v>
      </c>
      <c r="H145" s="33" t="s">
        <v>472</v>
      </c>
    </row>
    <row r="146" spans="2:8" ht="15" customHeight="1">
      <c r="B146" s="19">
        <v>64</v>
      </c>
      <c r="C146" s="19">
        <v>2</v>
      </c>
      <c r="D146" s="26" t="s">
        <v>211</v>
      </c>
      <c r="E146" s="20" t="s">
        <v>212</v>
      </c>
      <c r="F146" s="20" t="s">
        <v>175</v>
      </c>
      <c r="G146" s="20" t="s">
        <v>213</v>
      </c>
      <c r="H146" s="24"/>
    </row>
    <row r="147" spans="2:8" ht="15" customHeight="1">
      <c r="B147" s="19"/>
      <c r="C147" s="19"/>
      <c r="D147" s="19" t="s">
        <v>313</v>
      </c>
      <c r="E147" s="20" t="s">
        <v>486</v>
      </c>
      <c r="F147" s="20" t="s">
        <v>315</v>
      </c>
      <c r="G147" s="20" t="s">
        <v>487</v>
      </c>
      <c r="H147" s="24" t="s">
        <v>476</v>
      </c>
    </row>
    <row r="148" spans="2:8" ht="15" customHeight="1">
      <c r="B148" s="21">
        <v>65</v>
      </c>
      <c r="C148" s="21">
        <v>1</v>
      </c>
      <c r="D148" s="25" t="s">
        <v>214</v>
      </c>
      <c r="E148" s="22" t="s">
        <v>215</v>
      </c>
      <c r="F148" s="22" t="s">
        <v>175</v>
      </c>
      <c r="G148" s="22" t="s">
        <v>216</v>
      </c>
      <c r="H148" s="23"/>
    </row>
    <row r="149" spans="2:8" ht="15" customHeight="1">
      <c r="B149" s="21"/>
      <c r="C149" s="21"/>
      <c r="D149" s="21" t="s">
        <v>313</v>
      </c>
      <c r="E149" s="22" t="s">
        <v>488</v>
      </c>
      <c r="F149" s="22" t="s">
        <v>315</v>
      </c>
      <c r="G149" s="22" t="s">
        <v>489</v>
      </c>
      <c r="H149" s="23" t="s">
        <v>476</v>
      </c>
    </row>
    <row r="150" spans="2:8" ht="15" customHeight="1">
      <c r="B150" s="19">
        <v>66</v>
      </c>
      <c r="C150" s="19">
        <v>2</v>
      </c>
      <c r="D150" s="30" t="s">
        <v>217</v>
      </c>
      <c r="E150" s="28" t="s">
        <v>218</v>
      </c>
      <c r="F150" s="31" t="s">
        <v>315</v>
      </c>
      <c r="G150" s="31" t="s">
        <v>219</v>
      </c>
      <c r="H150" s="29" t="s">
        <v>472</v>
      </c>
    </row>
    <row r="151" spans="2:8" ht="15" customHeight="1">
      <c r="B151" s="21">
        <v>67</v>
      </c>
      <c r="C151" s="21">
        <v>5</v>
      </c>
      <c r="D151" s="25" t="s">
        <v>220</v>
      </c>
      <c r="E151" s="22" t="s">
        <v>221</v>
      </c>
      <c r="F151" s="22" t="s">
        <v>171</v>
      </c>
      <c r="G151" s="22" t="s">
        <v>222</v>
      </c>
      <c r="H151" s="23"/>
    </row>
    <row r="152" spans="2:8" ht="15" customHeight="1">
      <c r="B152" s="21"/>
      <c r="C152" s="21"/>
      <c r="D152" s="21" t="s">
        <v>313</v>
      </c>
      <c r="E152" s="22" t="s">
        <v>491</v>
      </c>
      <c r="F152" s="22" t="s">
        <v>315</v>
      </c>
      <c r="G152" s="22" t="s">
        <v>492</v>
      </c>
      <c r="H152" s="23" t="s">
        <v>472</v>
      </c>
    </row>
    <row r="153" spans="2:8" ht="15" customHeight="1">
      <c r="B153" s="19">
        <v>68</v>
      </c>
      <c r="C153" s="19">
        <v>2</v>
      </c>
      <c r="D153" s="26" t="s">
        <v>223</v>
      </c>
      <c r="E153" s="20" t="s">
        <v>224</v>
      </c>
      <c r="F153" s="20" t="s">
        <v>225</v>
      </c>
      <c r="G153" s="20" t="s">
        <v>226</v>
      </c>
      <c r="H153" s="24"/>
    </row>
    <row r="154" spans="2:8" ht="15" customHeight="1">
      <c r="B154" s="19"/>
      <c r="C154" s="19"/>
      <c r="D154" s="19" t="s">
        <v>313</v>
      </c>
      <c r="E154" s="20" t="s">
        <v>493</v>
      </c>
      <c r="F154" s="20" t="s">
        <v>315</v>
      </c>
      <c r="G154" s="20" t="s">
        <v>494</v>
      </c>
      <c r="H154" s="24" t="s">
        <v>472</v>
      </c>
    </row>
    <row r="155" spans="2:8" ht="15" customHeight="1">
      <c r="B155" s="21">
        <v>69</v>
      </c>
      <c r="C155" s="21">
        <v>1</v>
      </c>
      <c r="D155" s="25" t="s">
        <v>227</v>
      </c>
      <c r="E155" s="22" t="s">
        <v>228</v>
      </c>
      <c r="F155" s="22" t="s">
        <v>229</v>
      </c>
      <c r="G155" s="22" t="s">
        <v>230</v>
      </c>
      <c r="H155" s="23"/>
    </row>
    <row r="156" spans="2:8" ht="15" customHeight="1">
      <c r="B156" s="21"/>
      <c r="C156" s="21"/>
      <c r="D156" s="21" t="s">
        <v>313</v>
      </c>
      <c r="E156" s="22" t="s">
        <v>495</v>
      </c>
      <c r="F156" s="22" t="s">
        <v>315</v>
      </c>
      <c r="G156" s="22" t="s">
        <v>496</v>
      </c>
      <c r="H156" s="23" t="s">
        <v>472</v>
      </c>
    </row>
    <row r="157" spans="2:8" ht="15" customHeight="1">
      <c r="B157" s="19">
        <v>70</v>
      </c>
      <c r="C157" s="19">
        <v>0</v>
      </c>
      <c r="D157" s="26" t="s">
        <v>231</v>
      </c>
      <c r="E157" s="20" t="s">
        <v>232</v>
      </c>
      <c r="F157" s="20" t="s">
        <v>171</v>
      </c>
      <c r="G157" s="20" t="s">
        <v>233</v>
      </c>
      <c r="H157" s="24"/>
    </row>
    <row r="158" spans="2:8" ht="15" customHeight="1">
      <c r="B158" s="21">
        <v>71</v>
      </c>
      <c r="C158" s="21">
        <v>1</v>
      </c>
      <c r="D158" s="25" t="s">
        <v>234</v>
      </c>
      <c r="E158" s="22" t="s">
        <v>232</v>
      </c>
      <c r="F158" s="22" t="s">
        <v>171</v>
      </c>
      <c r="G158" s="22" t="s">
        <v>233</v>
      </c>
      <c r="H158" s="23"/>
    </row>
    <row r="159" spans="2:8" ht="15" customHeight="1">
      <c r="B159" s="21"/>
      <c r="C159" s="21"/>
      <c r="D159" s="21" t="s">
        <v>313</v>
      </c>
      <c r="E159" s="22" t="s">
        <v>497</v>
      </c>
      <c r="F159" s="22" t="s">
        <v>315</v>
      </c>
      <c r="G159" s="22" t="s">
        <v>498</v>
      </c>
      <c r="H159" s="23" t="s">
        <v>472</v>
      </c>
    </row>
    <row r="160" spans="2:8" ht="15" customHeight="1">
      <c r="B160" s="19">
        <v>72</v>
      </c>
      <c r="C160" s="19">
        <v>2</v>
      </c>
      <c r="D160" s="26" t="s">
        <v>235</v>
      </c>
      <c r="E160" s="20" t="s">
        <v>236</v>
      </c>
      <c r="F160" s="20" t="s">
        <v>171</v>
      </c>
      <c r="G160" s="20" t="s">
        <v>237</v>
      </c>
      <c r="H160" s="24"/>
    </row>
    <row r="161" spans="2:8" ht="15" customHeight="1">
      <c r="B161" s="19"/>
      <c r="C161" s="19"/>
      <c r="D161" s="19" t="s">
        <v>313</v>
      </c>
      <c r="E161" s="20" t="s">
        <v>499</v>
      </c>
      <c r="F161" s="20" t="s">
        <v>315</v>
      </c>
      <c r="G161" s="20" t="s">
        <v>500</v>
      </c>
      <c r="H161" s="24" t="s">
        <v>472</v>
      </c>
    </row>
    <row r="162" spans="2:8" ht="15" customHeight="1">
      <c r="B162" s="19"/>
      <c r="C162" s="19"/>
      <c r="D162" s="19" t="s">
        <v>313</v>
      </c>
      <c r="E162" s="20" t="s">
        <v>501</v>
      </c>
      <c r="F162" s="20" t="s">
        <v>315</v>
      </c>
      <c r="G162" s="20" t="s">
        <v>502</v>
      </c>
      <c r="H162" s="24" t="s">
        <v>503</v>
      </c>
    </row>
    <row r="163" spans="2:8" ht="15" customHeight="1">
      <c r="B163" s="21">
        <v>73</v>
      </c>
      <c r="C163" s="21">
        <v>1</v>
      </c>
      <c r="D163" s="34" t="s">
        <v>238</v>
      </c>
      <c r="E163" s="32" t="s">
        <v>239</v>
      </c>
      <c r="F163" s="35" t="s">
        <v>315</v>
      </c>
      <c r="G163" s="35" t="s">
        <v>240</v>
      </c>
      <c r="H163" s="33" t="s">
        <v>503</v>
      </c>
    </row>
    <row r="164" spans="2:8" ht="15" customHeight="1">
      <c r="B164" s="19">
        <v>74</v>
      </c>
      <c r="C164" s="19">
        <v>2</v>
      </c>
      <c r="D164" s="26" t="s">
        <v>241</v>
      </c>
      <c r="E164" s="20" t="s">
        <v>242</v>
      </c>
      <c r="F164" s="20" t="s">
        <v>74</v>
      </c>
      <c r="G164" s="20" t="s">
        <v>243</v>
      </c>
      <c r="H164" s="24"/>
    </row>
    <row r="165" spans="2:8" ht="15" customHeight="1">
      <c r="B165" s="19"/>
      <c r="C165" s="19"/>
      <c r="D165" s="19" t="s">
        <v>313</v>
      </c>
      <c r="E165" s="20" t="s">
        <v>504</v>
      </c>
      <c r="F165" s="20" t="s">
        <v>315</v>
      </c>
      <c r="G165" s="20" t="s">
        <v>505</v>
      </c>
      <c r="H165" s="24" t="s">
        <v>506</v>
      </c>
    </row>
    <row r="166" spans="2:8" ht="15" customHeight="1">
      <c r="B166" s="21">
        <v>75</v>
      </c>
      <c r="C166" s="21">
        <v>5</v>
      </c>
      <c r="D166" s="25" t="s">
        <v>244</v>
      </c>
      <c r="E166" s="22" t="s">
        <v>245</v>
      </c>
      <c r="F166" s="22" t="s">
        <v>229</v>
      </c>
      <c r="G166" s="22" t="s">
        <v>246</v>
      </c>
      <c r="H166" s="23"/>
    </row>
    <row r="167" spans="2:8" ht="15" customHeight="1">
      <c r="B167" s="21"/>
      <c r="C167" s="21"/>
      <c r="D167" s="21" t="s">
        <v>313</v>
      </c>
      <c r="E167" s="22" t="s">
        <v>507</v>
      </c>
      <c r="F167" s="22" t="s">
        <v>315</v>
      </c>
      <c r="G167" s="22" t="s">
        <v>508</v>
      </c>
      <c r="H167" s="23" t="s">
        <v>472</v>
      </c>
    </row>
    <row r="168" spans="2:8" ht="15" customHeight="1">
      <c r="B168" s="19">
        <v>76</v>
      </c>
      <c r="C168" s="19">
        <v>1</v>
      </c>
      <c r="D168" s="26" t="s">
        <v>247</v>
      </c>
      <c r="E168" s="20" t="s">
        <v>248</v>
      </c>
      <c r="F168" s="20" t="s">
        <v>171</v>
      </c>
      <c r="G168" s="20" t="s">
        <v>249</v>
      </c>
      <c r="H168" s="24"/>
    </row>
    <row r="169" spans="2:8" ht="15" customHeight="1">
      <c r="B169" s="19"/>
      <c r="C169" s="19"/>
      <c r="D169" s="19" t="s">
        <v>313</v>
      </c>
      <c r="E169" s="20" t="s">
        <v>509</v>
      </c>
      <c r="F169" s="20" t="s">
        <v>315</v>
      </c>
      <c r="G169" s="20" t="s">
        <v>510</v>
      </c>
      <c r="H169" s="24" t="s">
        <v>472</v>
      </c>
    </row>
    <row r="170" spans="2:8" ht="15" customHeight="1">
      <c r="B170" s="21">
        <v>77</v>
      </c>
      <c r="C170" s="21">
        <v>1</v>
      </c>
      <c r="D170" s="25" t="s">
        <v>250</v>
      </c>
      <c r="E170" s="22" t="s">
        <v>251</v>
      </c>
      <c r="F170" s="22" t="s">
        <v>229</v>
      </c>
      <c r="G170" s="22" t="s">
        <v>252</v>
      </c>
      <c r="H170" s="23"/>
    </row>
    <row r="171" spans="2:8" ht="15" customHeight="1">
      <c r="B171" s="19">
        <v>78</v>
      </c>
      <c r="C171" s="19">
        <v>1</v>
      </c>
      <c r="D171" s="26" t="s">
        <v>253</v>
      </c>
      <c r="E171" s="20" t="s">
        <v>254</v>
      </c>
      <c r="F171" s="20" t="s">
        <v>255</v>
      </c>
      <c r="G171" s="20" t="s">
        <v>256</v>
      </c>
      <c r="H171" s="24"/>
    </row>
    <row r="172" spans="2:8" ht="15" customHeight="1">
      <c r="B172" s="21">
        <v>79</v>
      </c>
      <c r="C172" s="21">
        <v>1</v>
      </c>
      <c r="D172" s="25" t="s">
        <v>257</v>
      </c>
      <c r="E172" s="22" t="s">
        <v>258</v>
      </c>
      <c r="F172" s="22" t="s">
        <v>259</v>
      </c>
      <c r="G172" s="22" t="s">
        <v>260</v>
      </c>
      <c r="H172" s="23"/>
    </row>
    <row r="173" spans="2:8" ht="15" customHeight="1">
      <c r="B173" s="19">
        <v>80</v>
      </c>
      <c r="C173" s="19">
        <v>2</v>
      </c>
      <c r="D173" s="26" t="s">
        <v>261</v>
      </c>
      <c r="E173" s="20" t="s">
        <v>262</v>
      </c>
      <c r="F173" s="20" t="s">
        <v>263</v>
      </c>
      <c r="G173" s="20" t="s">
        <v>264</v>
      </c>
      <c r="H173" s="24"/>
    </row>
    <row r="174" spans="2:8" ht="15" customHeight="1">
      <c r="B174" s="21">
        <v>81</v>
      </c>
      <c r="C174" s="21">
        <v>1</v>
      </c>
      <c r="D174" s="25" t="s">
        <v>265</v>
      </c>
      <c r="E174" s="22" t="s">
        <v>266</v>
      </c>
      <c r="F174" s="22" t="s">
        <v>267</v>
      </c>
      <c r="G174" s="22" t="s">
        <v>268</v>
      </c>
      <c r="H174" s="23"/>
    </row>
    <row r="175" spans="2:8" ht="15" customHeight="1">
      <c r="B175" s="19">
        <v>82</v>
      </c>
      <c r="C175" s="19">
        <v>3</v>
      </c>
      <c r="D175" s="26" t="s">
        <v>269</v>
      </c>
      <c r="E175" s="20" t="s">
        <v>270</v>
      </c>
      <c r="F175" s="20" t="s">
        <v>96</v>
      </c>
      <c r="G175" s="20" t="s">
        <v>271</v>
      </c>
      <c r="H175" s="24"/>
    </row>
    <row r="176" spans="2:8" ht="15" customHeight="1">
      <c r="B176" s="21">
        <v>83</v>
      </c>
      <c r="C176" s="21">
        <v>3</v>
      </c>
      <c r="D176" s="25" t="s">
        <v>272</v>
      </c>
      <c r="E176" s="22" t="s">
        <v>273</v>
      </c>
      <c r="F176" s="22" t="s">
        <v>96</v>
      </c>
      <c r="G176" s="22" t="s">
        <v>274</v>
      </c>
      <c r="H176" s="23"/>
    </row>
    <row r="177" spans="2:8" ht="15" customHeight="1">
      <c r="B177" s="19">
        <v>84</v>
      </c>
      <c r="C177" s="19">
        <v>1</v>
      </c>
      <c r="D177" s="26" t="s">
        <v>275</v>
      </c>
      <c r="E177" s="20" t="s">
        <v>276</v>
      </c>
      <c r="F177" s="20" t="s">
        <v>263</v>
      </c>
      <c r="G177" s="20" t="s">
        <v>277</v>
      </c>
      <c r="H177" s="24"/>
    </row>
    <row r="178" spans="2:8" ht="15" customHeight="1">
      <c r="B178" s="21">
        <v>85</v>
      </c>
      <c r="C178" s="21">
        <v>2</v>
      </c>
      <c r="D178" s="25" t="s">
        <v>278</v>
      </c>
      <c r="E178" s="22" t="s">
        <v>279</v>
      </c>
      <c r="F178" s="22" t="s">
        <v>96</v>
      </c>
      <c r="G178" s="22" t="s">
        <v>280</v>
      </c>
      <c r="H178" s="23"/>
    </row>
    <row r="179" spans="2:8" ht="15" customHeight="1">
      <c r="B179" s="19">
        <v>86</v>
      </c>
      <c r="C179" s="19">
        <v>1</v>
      </c>
      <c r="D179" s="26" t="s">
        <v>281</v>
      </c>
      <c r="E179" s="20" t="s">
        <v>282</v>
      </c>
      <c r="F179" s="20" t="s">
        <v>96</v>
      </c>
      <c r="G179" s="20" t="s">
        <v>283</v>
      </c>
      <c r="H179" s="24"/>
    </row>
    <row r="180" spans="2:8" ht="15" customHeight="1">
      <c r="B180" s="21">
        <v>87</v>
      </c>
      <c r="C180" s="21">
        <v>3</v>
      </c>
      <c r="D180" s="25" t="s">
        <v>284</v>
      </c>
      <c r="E180" s="22" t="s">
        <v>285</v>
      </c>
      <c r="F180" s="22" t="s">
        <v>263</v>
      </c>
      <c r="G180" s="22" t="s">
        <v>286</v>
      </c>
      <c r="H180" s="23"/>
    </row>
    <row r="181" spans="2:8" ht="15" customHeight="1">
      <c r="B181" s="19">
        <v>88</v>
      </c>
      <c r="C181" s="19">
        <v>2</v>
      </c>
      <c r="D181" s="26" t="s">
        <v>287</v>
      </c>
      <c r="E181" s="20" t="s">
        <v>288</v>
      </c>
      <c r="F181" s="20" t="s">
        <v>263</v>
      </c>
      <c r="G181" s="20" t="s">
        <v>289</v>
      </c>
      <c r="H181" s="24"/>
    </row>
    <row r="182" spans="2:8" ht="15" customHeight="1">
      <c r="B182" s="21">
        <v>89</v>
      </c>
      <c r="C182" s="21">
        <v>1</v>
      </c>
      <c r="D182" s="25" t="s">
        <v>290</v>
      </c>
      <c r="E182" s="22" t="s">
        <v>291</v>
      </c>
      <c r="F182" s="22" t="s">
        <v>96</v>
      </c>
      <c r="G182" s="22" t="s">
        <v>292</v>
      </c>
      <c r="H182" s="23"/>
    </row>
    <row r="183" spans="2:8" ht="15" customHeight="1">
      <c r="B183" s="19">
        <v>90</v>
      </c>
      <c r="C183" s="19">
        <v>1</v>
      </c>
      <c r="D183" s="26" t="s">
        <v>293</v>
      </c>
      <c r="E183" s="20" t="s">
        <v>294</v>
      </c>
      <c r="F183" s="20" t="s">
        <v>295</v>
      </c>
      <c r="G183" s="20" t="s">
        <v>296</v>
      </c>
      <c r="H183" s="24"/>
    </row>
    <row r="184" spans="2:8" ht="15" customHeight="1">
      <c r="B184" s="19"/>
      <c r="C184" s="19"/>
      <c r="D184" s="19" t="s">
        <v>313</v>
      </c>
      <c r="E184" s="20" t="s">
        <v>511</v>
      </c>
      <c r="F184" s="20" t="s">
        <v>315</v>
      </c>
      <c r="G184" s="20" t="s">
        <v>512</v>
      </c>
      <c r="H184" s="24" t="s">
        <v>513</v>
      </c>
    </row>
    <row r="185" spans="2:8" ht="15" customHeight="1">
      <c r="B185" s="19"/>
      <c r="C185" s="19"/>
      <c r="D185" s="19" t="s">
        <v>313</v>
      </c>
      <c r="E185" s="20" t="s">
        <v>514</v>
      </c>
      <c r="F185" s="20" t="s">
        <v>315</v>
      </c>
      <c r="G185" s="20" t="s">
        <v>515</v>
      </c>
      <c r="H185" s="24" t="s">
        <v>516</v>
      </c>
    </row>
    <row r="186" spans="2:8" ht="15" customHeight="1">
      <c r="B186" s="21">
        <v>91</v>
      </c>
      <c r="C186" s="21">
        <v>1</v>
      </c>
      <c r="D186" s="25" t="s">
        <v>297</v>
      </c>
      <c r="E186" s="22" t="s">
        <v>298</v>
      </c>
      <c r="F186" s="22" t="s">
        <v>96</v>
      </c>
      <c r="G186" s="22" t="s">
        <v>299</v>
      </c>
      <c r="H186" s="23"/>
    </row>
    <row r="187" spans="2:8" ht="15" customHeight="1">
      <c r="B187" s="19">
        <v>92</v>
      </c>
      <c r="C187" s="19">
        <v>1</v>
      </c>
      <c r="D187" s="26" t="s">
        <v>300</v>
      </c>
      <c r="E187" s="20" t="s">
        <v>301</v>
      </c>
      <c r="F187" s="20" t="s">
        <v>267</v>
      </c>
      <c r="G187" s="20" t="s">
        <v>302</v>
      </c>
      <c r="H187" s="24"/>
    </row>
    <row r="188" spans="2:8" ht="15" customHeight="1">
      <c r="B188" s="21">
        <v>93</v>
      </c>
      <c r="C188" s="21">
        <v>1</v>
      </c>
      <c r="D188" s="25" t="s">
        <v>303</v>
      </c>
      <c r="E188" s="22" t="s">
        <v>304</v>
      </c>
      <c r="F188" s="22" t="s">
        <v>305</v>
      </c>
      <c r="G188" s="22" t="s">
        <v>306</v>
      </c>
      <c r="H188" s="23"/>
    </row>
    <row r="189" spans="2:8" ht="15" customHeight="1">
      <c r="B189" s="19">
        <v>94</v>
      </c>
      <c r="C189" s="19">
        <v>1</v>
      </c>
      <c r="D189" s="26" t="s">
        <v>307</v>
      </c>
      <c r="E189" s="20" t="s">
        <v>308</v>
      </c>
      <c r="F189" s="20" t="s">
        <v>305</v>
      </c>
      <c r="G189" s="20" t="s">
        <v>309</v>
      </c>
      <c r="H189" s="24"/>
    </row>
    <row r="190" spans="2:8" ht="6.95" customHeight="1">
      <c r="B190" s="16"/>
      <c r="C190" s="16"/>
      <c r="D190" s="16"/>
      <c r="E190" s="17"/>
      <c r="F190" s="17"/>
      <c r="G190" s="18"/>
      <c r="H190" s="17"/>
    </row>
    <row r="191" spans="2:8" ht="15.75" customHeight="1">
      <c r="B191" s="11"/>
      <c r="C191" s="11"/>
      <c r="D191" s="11"/>
      <c r="E191"/>
      <c r="F191"/>
      <c r="G191"/>
      <c r="H191"/>
    </row>
    <row r="192" spans="2:8">
      <c r="B192" s="13" t="str">
        <f>CONCATENATE("Legal Disclaimer: ",E5," is not associated with this advertisement. VISHAY, Inc. does not claim any ownership or affiliation with ",E5," .")</f>
        <v>Legal Disclaimer:  is not associated with this advertisement. VISHAY, Inc. does not claim any ownership or affiliation with  .</v>
      </c>
      <c r="C192" s="14"/>
      <c r="D192" s="14"/>
      <c r="E192" s="14"/>
      <c r="F192" s="14"/>
      <c r="G192" s="14"/>
      <c r="H192" s="14"/>
    </row>
    <row r="193" spans="2:8">
      <c r="B193" s="14"/>
      <c r="C193" s="14"/>
      <c r="D193" s="14"/>
      <c r="E193" s="14"/>
      <c r="F193" s="14"/>
      <c r="G193" s="14"/>
      <c r="H193" s="14"/>
    </row>
    <row r="194" spans="2:8" s="10" customFormat="1" ht="45" customHeight="1">
      <c r="B194" s="37" t="s">
        <v>473</v>
      </c>
      <c r="C194" s="37"/>
      <c r="D194" s="37"/>
      <c r="E194" s="37"/>
      <c r="F194" s="37"/>
      <c r="G194" s="37"/>
      <c r="H194" s="37"/>
    </row>
    <row r="195" spans="2:8">
      <c r="B195" s="14"/>
      <c r="C195" s="14"/>
      <c r="D195" s="14"/>
      <c r="E195" s="14"/>
      <c r="F195" s="14"/>
      <c r="G195" s="14"/>
      <c r="H195" s="14"/>
    </row>
    <row r="196" spans="2:8" ht="75" customHeight="1">
      <c r="B196" s="37" t="s">
        <v>11</v>
      </c>
      <c r="C196" s="37"/>
      <c r="D196" s="37"/>
      <c r="E196" s="37"/>
      <c r="F196" s="37"/>
      <c r="G196" s="37"/>
      <c r="H196" s="37"/>
    </row>
    <row r="197" spans="2:8">
      <c r="B197" s="12"/>
      <c r="C197" s="12"/>
      <c r="D197" s="12"/>
      <c r="E197" s="12"/>
      <c r="F197" s="12"/>
      <c r="G197" s="12"/>
      <c r="H197" s="12"/>
    </row>
    <row r="198" spans="2:8">
      <c r="B198" s="38" t="s">
        <v>12</v>
      </c>
      <c r="C198" s="38"/>
      <c r="D198" s="38"/>
      <c r="E198" s="38"/>
      <c r="F198" s="38"/>
      <c r="G198" s="38"/>
      <c r="H198" s="38"/>
    </row>
    <row r="199" spans="2:8">
      <c r="B199" s="14"/>
      <c r="C199" s="14"/>
      <c r="D199" s="14"/>
      <c r="E199" s="14"/>
      <c r="F199" s="14"/>
      <c r="G199" s="14"/>
      <c r="H199" s="14"/>
    </row>
    <row r="200" spans="2:8">
      <c r="B200" s="14" t="str">
        <f ca="1">CONCATENATE("©", YEAR(TODAY())&amp;" ", "VISHAY, Inc. All Rights Reserved.")</f>
        <v>©2023 VISHAY, Inc. All Rights Reserved.</v>
      </c>
      <c r="C200" s="14"/>
      <c r="D200" s="14"/>
      <c r="E200" s="14"/>
      <c r="F200" s="14"/>
      <c r="G200" s="14"/>
      <c r="H200" s="14"/>
    </row>
  </sheetData>
  <sheetProtection formatCells="0" formatColumns="0" formatRows="0" insertRows="0" deleteRows="0" selectLockedCells="1" sort="0" autoFilter="0"/>
  <mergeCells count="9">
    <mergeCell ref="B196:H196"/>
    <mergeCell ref="B198:H198"/>
    <mergeCell ref="B194:H194"/>
    <mergeCell ref="B12:F12"/>
    <mergeCell ref="E2:H3"/>
    <mergeCell ref="E5:G5"/>
    <mergeCell ref="E6:G6"/>
    <mergeCell ref="E7:G7"/>
    <mergeCell ref="E8:G8"/>
  </mergeCells>
  <phoneticPr fontId="32"/>
  <conditionalFormatting sqref="E8:E10">
    <cfRule type="cellIs" dxfId="21" priority="14" operator="notEqual">
      <formula>"none"</formula>
    </cfRule>
  </conditionalFormatting>
  <conditionalFormatting sqref="E15:E149 E151:E162 E164:E189">
    <cfRule type="expression" dxfId="20" priority="10">
      <formula>SEARCH("Option",INDIRECT("VSH_Solutions[@REFERENCE]"))</formula>
    </cfRule>
  </conditionalFormatting>
  <conditionalFormatting sqref="D15:D149 D151:D162 D164:D189">
    <cfRule type="expression" dxfId="19" priority="9">
      <formula>SEARCH("Option",INDIRECT("VSH_Solutions[@REFERENCE]"))</formula>
    </cfRule>
  </conditionalFormatting>
  <conditionalFormatting sqref="F15:G149 F151:G162 F164:G189">
    <cfRule type="expression" dxfId="18" priority="11">
      <formula>SEARCH("Option",INDIRECT("VSH_Solutions[@REFERENCE]"))</formula>
    </cfRule>
  </conditionalFormatting>
  <conditionalFormatting sqref="H15:H149 H151:H162 H164:H189">
    <cfRule type="expression" dxfId="17" priority="13">
      <formula>SEARCH("Option",INDIRECT("VSH_Solutions[@REFERENCE]"))</formula>
    </cfRule>
  </conditionalFormatting>
  <conditionalFormatting sqref="E150">
    <cfRule type="expression" dxfId="16" priority="6">
      <formula>SEARCH("Option",INDIRECT("VSH_Solutions[@REFERENCE]"))</formula>
    </cfRule>
  </conditionalFormatting>
  <conditionalFormatting sqref="D150">
    <cfRule type="expression" dxfId="15" priority="5">
      <formula>SEARCH("Option",INDIRECT("VSH_Solutions[@REFERENCE]"))</formula>
    </cfRule>
  </conditionalFormatting>
  <conditionalFormatting sqref="F150:G150">
    <cfRule type="expression" dxfId="14" priority="7">
      <formula>SEARCH("Option",INDIRECT("VSH_Solutions[@REFERENCE]"))</formula>
    </cfRule>
  </conditionalFormatting>
  <conditionalFormatting sqref="H150">
    <cfRule type="expression" dxfId="13" priority="8">
      <formula>SEARCH("Option",INDIRECT("VSH_Solutions[@REFERENCE]"))</formula>
    </cfRule>
  </conditionalFormatting>
  <conditionalFormatting sqref="E163">
    <cfRule type="expression" dxfId="12" priority="2">
      <formula>SEARCH("Option",INDIRECT("VSH_Solutions[@REFERENCE]"))</formula>
    </cfRule>
  </conditionalFormatting>
  <conditionalFormatting sqref="D163">
    <cfRule type="expression" dxfId="11" priority="1">
      <formula>SEARCH("Option",INDIRECT("VSH_Solutions[@REFERENCE]"))</formula>
    </cfRule>
  </conditionalFormatting>
  <conditionalFormatting sqref="F163:G163">
    <cfRule type="expression" dxfId="10" priority="3">
      <formula>SEARCH("Option",INDIRECT("VSH_Solutions[@REFERENCE]"))</formula>
    </cfRule>
  </conditionalFormatting>
  <conditionalFormatting sqref="H163">
    <cfRule type="expression" dxfId="9" priority="4">
      <formula>SEARCH("Option",INDIRECT("VSH_Solutions[@REFERENCE]"))</formula>
    </cfRule>
  </conditionalFormatting>
  <hyperlinks>
    <hyperlink ref="E11" r:id="rId1" xr:uid="{19D032D4-33CE-43F0-A76D-CA2F6C267B11}"/>
  </hyperlinks>
  <pageMargins left="0.25" right="0.25" top="0.75" bottom="0.75" header="0.3" footer="0.3"/>
  <pageSetup scale="57" fitToHeight="0" orientation="portrait" r:id="rId2"/>
  <headerFooter>
    <oddFooter>Page &amp;P of &amp;N</oddFooter>
  </headerFooter>
  <drawing r:id="rId3"/>
  <legacyDrawing r:id="rId4"/>
  <oleObjects>
    <mc:AlternateContent xmlns:mc="http://schemas.openxmlformats.org/markup-compatibility/2006">
      <mc:Choice Requires="x14">
        <oleObject progId="Acrobat Document" dvAspect="DVASPECT_ICON" shapeId="1025" r:id="rId5">
          <objectPr defaultSize="0" autoPict="0" r:id="rId6">
            <anchor moveWithCells="1">
              <from>
                <xdr:col>3</xdr:col>
                <xdr:colOff>1352550</xdr:colOff>
                <xdr:row>8</xdr:row>
                <xdr:rowOff>28575</xdr:rowOff>
              </from>
              <to>
                <xdr:col>5</xdr:col>
                <xdr:colOff>1733550</xdr:colOff>
                <xdr:row>9</xdr:row>
                <xdr:rowOff>9525</xdr:rowOff>
              </to>
            </anchor>
          </objectPr>
        </oleObject>
      </mc:Choice>
      <mc:Fallback>
        <oleObject progId="Acrobat Document" dvAspect="DVASPECT_ICON" shapeId="1025" r:id="rId5"/>
      </mc:Fallback>
    </mc:AlternateContent>
  </oleObjects>
  <tableParts count="1">
    <tablePart r:id="rId7"/>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2023-03-10T05:17:29Z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