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C:\Users\Work\Downloads\NEXTY\スポット作業\20220809_VISHAY\20230309_急ぎ分\新しいフォルダー\"/>
    </mc:Choice>
  </mc:AlternateContent>
  <xr:revisionPtr revIDLastSave="0" documentId="13_ncr:1_{00DC5AE8-57DA-44FF-A3D3-1790DF59586E}" xr6:coauthVersionLast="47" xr6:coauthVersionMax="47" xr10:uidLastSave="{00000000-0000-0000-0000-000000000000}"/>
  <bookViews>
    <workbookView xWindow="1695" yWindow="2730" windowWidth="27105" windowHeight="11400" xr2:uid="{00000000-000D-0000-FFFF-FFFF00000000}"/>
  </bookViews>
  <sheets>
    <sheet name="Vishay BoM" sheetId="1" r:id="rId1"/>
  </sheets>
  <definedNames>
    <definedName name="_xlnm.Print_Area" localSheetId="0">'Vishay BoM'!$B$1:$H$216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8" i="1" l="1"/>
  <c r="B216" i="1"/>
</calcChain>
</file>

<file path=xl/sharedStrings.xml><?xml version="1.0" encoding="utf-8"?>
<sst xmlns="http://schemas.openxmlformats.org/spreadsheetml/2006/main" count="992" uniqueCount="582">
  <si>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</si>
  <si>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</si>
  <si>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</si>
  <si>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</si>
  <si>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</si>
  <si>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</si>
  <si>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</si>
  <si>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</si>
  <si>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</si>
  <si>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</si>
  <si>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</si>
  <si>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</si>
  <si>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</si>
  <si>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</si>
  <si>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31</t>
  </si>
  <si>
    <t>C1,C8-C10,C14-C16,C26,C39,C40,C42,C70,C87,C105,C141,C143,C144,C175-C177,C181,C182,C190,C211-C213,C218,C219,C276,C284,C285</t>
  </si>
  <si>
    <t>CAP CER 0.1uF 50V 10% X7R AEC-Q200 0603</t>
  </si>
  <si>
    <t>AVX</t>
  </si>
  <si>
    <t>06035C104K4T2A</t>
  </si>
  <si>
    <t>4</t>
  </si>
  <si>
    <t>C100,C187,C269,C272</t>
  </si>
  <si>
    <t>CAP CER 4700PF 50V 5% X7R 0603</t>
  </si>
  <si>
    <t>06035C472JAT2A</t>
  </si>
  <si>
    <t>2</t>
  </si>
  <si>
    <t>C102,C104</t>
  </si>
  <si>
    <t>CAP CER 2.2uF 10V 10% X7R 0603</t>
  </si>
  <si>
    <t>MURATA</t>
  </si>
  <si>
    <t>GRM188R71A225KE15D</t>
  </si>
  <si>
    <t>7</t>
  </si>
  <si>
    <t>C152,C155,C158,C161,C164,C167,C170</t>
  </si>
  <si>
    <t>CAP CER 180pF 100V 5% C0G AEC-Q200 0603</t>
  </si>
  <si>
    <t>GCM1885C2A181JA16D</t>
  </si>
  <si>
    <t>1</t>
  </si>
  <si>
    <t>C172</t>
  </si>
  <si>
    <t>CAP CER 2.2UF 10V 5% X7R 0603</t>
  </si>
  <si>
    <t>SMEC</t>
  </si>
  <si>
    <t>MCCB225J1NRTF</t>
  </si>
  <si>
    <t>C186,C188</t>
  </si>
  <si>
    <t>CAP CER 47PF 50V 5% C0G 0603</t>
  </si>
  <si>
    <t>KEMET</t>
  </si>
  <si>
    <t>C0603C470J5GAC</t>
  </si>
  <si>
    <t>8</t>
  </si>
  <si>
    <t>C2,C7,C94,C98,C99,C128,C147,C231</t>
  </si>
  <si>
    <t>CAP CER 0.01UF 50V 5% X7R 0603</t>
  </si>
  <si>
    <t>06035C103JAT2A</t>
  </si>
  <si>
    <t>C20,C173,C174,C221,C273-C275,C283</t>
  </si>
  <si>
    <t>CAP CER 10UF 10V 10% X7R 0805</t>
  </si>
  <si>
    <t>SAMSUNG</t>
  </si>
  <si>
    <t>CL21B106KPQNNNG</t>
  </si>
  <si>
    <t>C216,C217</t>
  </si>
  <si>
    <t>CAP CER 68PF 50V 5% C0G 0603</t>
  </si>
  <si>
    <t>06035A680JAT2A</t>
  </si>
  <si>
    <t>C236</t>
  </si>
  <si>
    <t>CAP CER 1uF 25V 10% X7R AEC-Q200 0603</t>
  </si>
  <si>
    <t>TDK</t>
  </si>
  <si>
    <t>CGA3E1X7R1E105K080AC</t>
  </si>
  <si>
    <t>C24</t>
  </si>
  <si>
    <t>CAP CER 0.22UF 100V 20% X7S 0805</t>
  </si>
  <si>
    <t>C2012X7S2A224M/085AE</t>
  </si>
  <si>
    <t>C25</t>
  </si>
  <si>
    <t>CAP CER 2.2uF 6.3V 10% X7R AEC-Q200 0603</t>
  </si>
  <si>
    <t>GCM188R70J225KE22D</t>
  </si>
  <si>
    <t>C265,C266</t>
  </si>
  <si>
    <t>CAP CER 10PF 50V 1% C0G 0603</t>
  </si>
  <si>
    <t>VISHAY</t>
  </si>
  <si>
    <t>VJ0603A100FXACW1BC</t>
  </si>
  <si>
    <t>C267,C268</t>
  </si>
  <si>
    <t>CAP CER 22uF 6.3V 20% X7R AEC-Q200 1206</t>
  </si>
  <si>
    <t>GCM31CR70J226ME23</t>
  </si>
  <si>
    <t>C277</t>
  </si>
  <si>
    <t>CAP CER 220PF 50V 10% C0G 0603</t>
  </si>
  <si>
    <t>C0603C221K5GACTU</t>
  </si>
  <si>
    <t>C278</t>
  </si>
  <si>
    <t>CAP CER 4700pF 100V 10% X7R AEC-Q200 0603</t>
  </si>
  <si>
    <t>YAGEO AMERICA</t>
  </si>
  <si>
    <t>AC0603KRX7R0BB472</t>
  </si>
  <si>
    <t>5</t>
  </si>
  <si>
    <t>C29,C45,C89,C184,C226</t>
  </si>
  <si>
    <t>CAP CER 1uF 50V 10% X7R AEC-Q200 0805</t>
  </si>
  <si>
    <t>GCM21BR71H105KA03</t>
  </si>
  <si>
    <t>3</t>
  </si>
  <si>
    <t>C293,S1_C55,S1_C59</t>
  </si>
  <si>
    <t>CAP CER 0.01uF 100V 5% X7R 0603</t>
  </si>
  <si>
    <t>06031C103JAT2A</t>
  </si>
  <si>
    <t>22</t>
  </si>
  <si>
    <t>C3,C4,C11,C17,C21,C28,C32,C35,C41,C47,C50,C53,C56,C61,C72,C76,C81,C82,C84,C85,C228,C229</t>
  </si>
  <si>
    <t>CAP CER 0.047uF 100V 10% X7R AEC-Q200 0603</t>
  </si>
  <si>
    <t>C0603C473K1RACAUTO</t>
  </si>
  <si>
    <t>9</t>
  </si>
  <si>
    <t>C36,C83,C86,C88,C137,C138,C233-C235</t>
  </si>
  <si>
    <t>CAP CER 4.7uF 25V 10% X7R AEC-Q200 0805</t>
  </si>
  <si>
    <t>CGA4J1X7R1E475K125AC</t>
  </si>
  <si>
    <t>C46,C222-C225,C227,C230,C232</t>
  </si>
  <si>
    <t>CAP CER 0.047UF 25V 10% X7R 0603</t>
  </si>
  <si>
    <t>06033C473KAT2A</t>
  </si>
  <si>
    <t>15</t>
  </si>
  <si>
    <t>C5,C12,C18,C22,C30,C33,C37,C43,C48,C51,C54,C57,C64,C68,C80</t>
  </si>
  <si>
    <t>CAP CER 0.47uF 100V 10% X7R 1206</t>
  </si>
  <si>
    <t>C3216X7R2A474K</t>
  </si>
  <si>
    <t>12</t>
  </si>
  <si>
    <t>C59,C62,C66,C75,C93,C96,C183,C191,C192,C280,C291,C292</t>
  </si>
  <si>
    <t>CAP CER 1000pF 50V 10% X7R AEC-Q200 0603</t>
  </si>
  <si>
    <t>CGA3E2X7R1H102K080AA</t>
  </si>
  <si>
    <t>16</t>
  </si>
  <si>
    <t>C6,C13,C19,C23,C27,C31,C34,C38,C44,C49,C52,C55,C58,C65,C69,C77</t>
  </si>
  <si>
    <t>CAP CER 0.047uF 50V 10% X7R AEC-Q200 0603</t>
  </si>
  <si>
    <t>CGA3E2X7R1H473K080AA</t>
  </si>
  <si>
    <t>18</t>
  </si>
  <si>
    <t>C60,C63,C67,C74,C125-C127,C131-C135,C279,C281,C287-C290</t>
  </si>
  <si>
    <t>CAP CER 1200PF 50V 5% X7R 0603</t>
  </si>
  <si>
    <t>06035C122JAT2A</t>
  </si>
  <si>
    <t>C78</t>
  </si>
  <si>
    <t>CAP ALEL 47uF 50V 20% AEC-Q200 SMD</t>
  </si>
  <si>
    <t>MAL214699101E3</t>
  </si>
  <si>
    <t>C79,C180</t>
  </si>
  <si>
    <t>CAP CER 4.7uF 50V 10% X7R AEC-Q200 1210</t>
  </si>
  <si>
    <t>GCM32ER71H475KA55L</t>
  </si>
  <si>
    <t>C92,C108</t>
  </si>
  <si>
    <t>CAP CER 22PF 50V 10% X7R 0603</t>
  </si>
  <si>
    <t>06035C220KAT2A</t>
  </si>
  <si>
    <t>C95,C185</t>
  </si>
  <si>
    <t>CAP CER 0.22uF 50V 10% X7R 0603</t>
  </si>
  <si>
    <t>CAPAX TECHNOLOGIES INC.</t>
  </si>
  <si>
    <t>0603X224K500SNT</t>
  </si>
  <si>
    <t>C97,C101,C151,C153,C154,C156,C157,C159,C160,C162,C163,C165,C166,C168,C169,C171</t>
  </si>
  <si>
    <t>CAP CER 100pF 100V 5% C0G AEC-Q200 0603</t>
  </si>
  <si>
    <t>GCM1885C2A101JA16D</t>
  </si>
  <si>
    <t>D14</t>
  </si>
  <si>
    <t>DIODE SCH RECT 2A 40V AEC-Q101 SOD128</t>
  </si>
  <si>
    <t>Nexperia</t>
  </si>
  <si>
    <t>PMEG4020EP,115</t>
  </si>
  <si>
    <t>D16</t>
  </si>
  <si>
    <t>DIODE SCH PWR RECT 2A 30V AEC-Q101 SOD123F</t>
  </si>
  <si>
    <t>PMEG3020EH,115</t>
  </si>
  <si>
    <t>D26</t>
  </si>
  <si>
    <t>DIODE ZNR -- 15V 200MW SOD323</t>
  </si>
  <si>
    <t>FAIRCHILD</t>
  </si>
  <si>
    <t>MM3Z15VB</t>
  </si>
  <si>
    <t>D3-D6</t>
  </si>
  <si>
    <t>DIODE ZNR 1.8V 0.5W AEC-Q101 SOD-123</t>
  </si>
  <si>
    <t>ON SEMICONDUCTOR</t>
  </si>
  <si>
    <t>MMSZ4678T1G</t>
  </si>
  <si>
    <t>D7,D30-D32</t>
  </si>
  <si>
    <t>DIODE SCH RECT 2A 100V AEC-Q101 SOD123W</t>
  </si>
  <si>
    <t>PMEG10020ELRX</t>
  </si>
  <si>
    <t>D8</t>
  </si>
  <si>
    <t>DIODE ZNR 30V 300mW SOD323</t>
  </si>
  <si>
    <t>BZX384-C30,115</t>
  </si>
  <si>
    <t>0</t>
  </si>
  <si>
    <t>D9,D25</t>
  </si>
  <si>
    <t>DIODE BIDIR CAN BUS ESD PROTECTION 200W 24V AEC-Q101 SOT23</t>
  </si>
  <si>
    <t>PESD1CAN,215</t>
  </si>
  <si>
    <t>L1-L4</t>
  </si>
  <si>
    <t>IND FER BEAD 330OHM@100MHZ 2.5A -- SMT</t>
  </si>
  <si>
    <t>Shenzhen Sunlord Electronics Co., Ltd</t>
  </si>
  <si>
    <t>UPZ2012E331-2R5TF</t>
  </si>
  <si>
    <t>L5</t>
  </si>
  <si>
    <t>IND PWR 22UH@100KHZ 2.25A 20% SMT</t>
  </si>
  <si>
    <t>EPCOS</t>
  </si>
  <si>
    <t>B82464G4223M</t>
  </si>
  <si>
    <t>L6</t>
  </si>
  <si>
    <t>IND PWR 2.2uH@100KHz 3A 20% SMT</t>
  </si>
  <si>
    <t>B82472G6222M000</t>
  </si>
  <si>
    <t>L7</t>
  </si>
  <si>
    <t>IND PWR 1uH@0.1MHz 3.6A 20% SMD</t>
  </si>
  <si>
    <t>B82472G6102M000</t>
  </si>
  <si>
    <t>NTC0-NTC4</t>
  </si>
  <si>
    <t>THERMISTOR 10K 1/10W 1% 0603</t>
  </si>
  <si>
    <t>NCP18XH103F03RB</t>
  </si>
  <si>
    <t>Q1</t>
  </si>
  <si>
    <t>TRAN PNP PWR SW 2A 50V 15W AEC-Q101 PPAP DPAK</t>
  </si>
  <si>
    <t>NJD1718T4G</t>
  </si>
  <si>
    <t>Q19</t>
  </si>
  <si>
    <t>Q2</t>
  </si>
  <si>
    <t>TRAN PNP PWR 3A 40V SOT-223</t>
  </si>
  <si>
    <t>NJT4030PT3G</t>
  </si>
  <si>
    <t>Q20</t>
  </si>
  <si>
    <t>TRAN PNP GEN AMP 200MA 40V AEC-Q101 SC75</t>
  </si>
  <si>
    <t>MMBT3906TT1G</t>
  </si>
  <si>
    <t>Q21</t>
  </si>
  <si>
    <t>TRAN NPN GEN AMP 200MA 40V AEC-Q101 SC75</t>
  </si>
  <si>
    <t>MMBT3904TT1G</t>
  </si>
  <si>
    <t>Q22</t>
  </si>
  <si>
    <t>TRAN NMOS SW 5.5A 30V AEC-Q101 SOT-23</t>
  </si>
  <si>
    <t>PMV25ENEAR</t>
  </si>
  <si>
    <t>Q4</t>
  </si>
  <si>
    <t>TRAN PMOS PWR AUTO 0.5A 100V AEC-Q101 SOT23-3</t>
  </si>
  <si>
    <t>DIODES INC</t>
  </si>
  <si>
    <t>ZXMP10A13FQTA</t>
  </si>
  <si>
    <t>R111,R112</t>
  </si>
  <si>
    <t>RES MF 127 OHM 1/10W 1% 0603</t>
  </si>
  <si>
    <t>BOURNS</t>
  </si>
  <si>
    <t>CR0603-FX-1270ELF</t>
  </si>
  <si>
    <t>14</t>
  </si>
  <si>
    <t>R117,R124,R128,R136,R140,R148,R154,R160,R165,R171,R178,R184,R190,R196</t>
  </si>
  <si>
    <t>RES MF 39 OHM 0.75W 1% AEC-Q200 1210</t>
  </si>
  <si>
    <t>CRCW121039R0FKEAHP</t>
  </si>
  <si>
    <t>R131,R132</t>
  </si>
  <si>
    <t>RES MF 4.32K 1/10W 1% AEC-Q200 0603</t>
  </si>
  <si>
    <t>KOA SPEER</t>
  </si>
  <si>
    <t>RK73H1JTTD4321F</t>
  </si>
  <si>
    <t>R134,R135</t>
  </si>
  <si>
    <t>RES MF 8.06K 1/8W 1% 0805</t>
  </si>
  <si>
    <t>PANASONIC</t>
  </si>
  <si>
    <t>ERJ-6ENF8061V</t>
  </si>
  <si>
    <t>R139</t>
  </si>
  <si>
    <t>RES MF 24.0K 1/10W 1% 0603</t>
  </si>
  <si>
    <t>CRCW060324K0FKEA</t>
  </si>
  <si>
    <t>R16,R17,R83-R87</t>
  </si>
  <si>
    <t>RES MF 6.8K 1/8W 0.1% AEC-Q200 0603</t>
  </si>
  <si>
    <t>TNPW06036K80BEEA</t>
  </si>
  <si>
    <t>R197</t>
  </si>
  <si>
    <t>RES MF 10K 1/10W 0.1% AEC-Q200 0603</t>
  </si>
  <si>
    <t>TNPW060310K0BEEN</t>
  </si>
  <si>
    <t>R22,R23,R66,R68,R72,R121,R169,R265</t>
  </si>
  <si>
    <t>RES MF 4.7K 1/10W 5% 0603</t>
  </si>
  <si>
    <t>CRCW06034K70JNEA</t>
  </si>
  <si>
    <t>R236</t>
  </si>
  <si>
    <t>RES MF 39.0K 1/10W 1% AEC-Q200 0603</t>
  </si>
  <si>
    <t>CRCW060339K0FKEA</t>
  </si>
  <si>
    <t>R237,R432-R435</t>
  </si>
  <si>
    <t>RES MF ZERO OHM 1/10W -- 0603</t>
  </si>
  <si>
    <t>WALSIN TECHNOLOGY CORP.</t>
  </si>
  <si>
    <t>WR06X000PTL</t>
  </si>
  <si>
    <t>R27,R126,R142</t>
  </si>
  <si>
    <t>RES MF ZERO OHM 1/10W -- AEC-Q200 0603</t>
  </si>
  <si>
    <t>CRCW06030000Z0EA</t>
  </si>
  <si>
    <t>R28,R133</t>
  </si>
  <si>
    <t>RES MF 4.7 OHM 1/10W 1% AEC-Q200 0603</t>
  </si>
  <si>
    <t>Yageo</t>
  </si>
  <si>
    <t>AC0603FR-074R7L</t>
  </si>
  <si>
    <t>R29</t>
  </si>
  <si>
    <t>RES MF 200 OHM 1/10W 5% 0603</t>
  </si>
  <si>
    <t>CRCW0603200RJNEA</t>
  </si>
  <si>
    <t>R30</t>
  </si>
  <si>
    <t>RES MF 1.00K 1/10W 1% 0603</t>
  </si>
  <si>
    <t>CRCW06031K00FKEA</t>
  </si>
  <si>
    <t>R37,R43,R45,R240,R467</t>
  </si>
  <si>
    <t>RES TF 5.1K 1/4W 5% AEC-Q200 0603</t>
  </si>
  <si>
    <t>ROHM</t>
  </si>
  <si>
    <t>ESR03EZPJ512</t>
  </si>
  <si>
    <t>R375,R376</t>
  </si>
  <si>
    <t>RES MF 51 OHM 1/4W 1% 150V AEC-Q200 0603</t>
  </si>
  <si>
    <t>ERJPA3F51R0V</t>
  </si>
  <si>
    <t>R384,R436</t>
  </si>
  <si>
    <t>RES MF 75 OHM 1/8W 1% AEC-Q200 0603</t>
  </si>
  <si>
    <t>RK73H1JTTD75R0F</t>
  </si>
  <si>
    <t>R399,R419,R439</t>
  </si>
  <si>
    <t>RES MF 10K 1/8W 1% AEC-Q200 0805</t>
  </si>
  <si>
    <t>CRCW080510K0FKEA</t>
  </si>
  <si>
    <t>R404,R406,R440</t>
  </si>
  <si>
    <t>RES MF 100K 0.4W 1% AEC-Q200 0805</t>
  </si>
  <si>
    <t>ESR10EZPF1003</t>
  </si>
  <si>
    <t>R41,R42,R44</t>
  </si>
  <si>
    <t>RES MF 10.0K 1/10W 1% 0603</t>
  </si>
  <si>
    <t>ERJ3EKF1002V</t>
  </si>
  <si>
    <t>R416</t>
  </si>
  <si>
    <t>RES MF 47K 1/8W 5% 0805</t>
  </si>
  <si>
    <t>CRCW080547K0JNEA</t>
  </si>
  <si>
    <t>R420</t>
  </si>
  <si>
    <t>RES MF 22K 1/10W 1% AEC-Q200 0603</t>
  </si>
  <si>
    <t>RK73H1JTTD2202F</t>
  </si>
  <si>
    <t>R46,R51,R90,R91</t>
  </si>
  <si>
    <t>RES MF 60.4 1/10W 1% 0603</t>
  </si>
  <si>
    <t>CR0603-FX-60R4ELF</t>
  </si>
  <si>
    <t>R47,R54,R125,R141,R144,R150,R454-R458,R463-R466</t>
  </si>
  <si>
    <t>RES MF 10K 1/10W 5% AEC-Q200 0603</t>
  </si>
  <si>
    <t>ERJ-3GEYJ103V</t>
  </si>
  <si>
    <t>R470</t>
  </si>
  <si>
    <t>RES -- 0.1 mOHM 15W 5% PRECISION TH</t>
  </si>
  <si>
    <t>ISABELLENHÜTTE HEUSLER GMBH &amp; CO. KG</t>
  </si>
  <si>
    <t>BAS-M-R0001-E-5.0</t>
  </si>
  <si>
    <t>R6</t>
  </si>
  <si>
    <t>RES MF 10.0 OHM 1/10W 1% 0603</t>
  </si>
  <si>
    <t>CRCW060310R0FKEA</t>
  </si>
  <si>
    <t>R7,R12,R20,R25,R32,R39,R49,R57,R64,R69,R75,R80,R93,R100,R108</t>
  </si>
  <si>
    <t>RES MF 3.0K 1/10W 1% 0603</t>
  </si>
  <si>
    <t>WR06X3001FTL</t>
  </si>
  <si>
    <t>R8,R13,R21,R26,R33,R40,R50,R58,R65,R70,R76,R81,R94,R101,R109,R451</t>
  </si>
  <si>
    <t>RES MF 2.00K 1/10W 1% 0603</t>
  </si>
  <si>
    <t>CRCW06032K00FKEA</t>
  </si>
  <si>
    <t>13</t>
  </si>
  <si>
    <t>R89,R95,R97,R104,R388-R390,R437,R438,R460,R461,R468,R469</t>
  </si>
  <si>
    <t>RES MF 3.3K 1/10W 1% AEC-Q200 0603</t>
  </si>
  <si>
    <t>AC0603FR-073K3L</t>
  </si>
  <si>
    <t>S1_T1</t>
  </si>
  <si>
    <t>XFMR 170-350uH@100KHz 1000VDC AEC-Q200 SMD</t>
  </si>
  <si>
    <t>PULSE ELECTRONICS</t>
  </si>
  <si>
    <t>HM2103NLT</t>
  </si>
  <si>
    <t>U1</t>
  </si>
  <si>
    <t>IC MCU MEM 2.5MB FLASH 384KB SRAM 180MHZ 3.3V LQFP144</t>
  </si>
  <si>
    <t>NXP SEMICONDUCTORS</t>
  </si>
  <si>
    <t>SPC5744PFK1AMLQ8</t>
  </si>
  <si>
    <t>U13</t>
  </si>
  <si>
    <t>IC XCVR CAN 1MBIT/S 3-5V SO8</t>
  </si>
  <si>
    <t>TJA1051T,118</t>
  </si>
  <si>
    <t>U14</t>
  </si>
  <si>
    <t>Obsolete Use 315-82086. Same Logical but Footprint is Different.</t>
  </si>
  <si>
    <t>MC22XS4200BEK</t>
  </si>
  <si>
    <t>U16</t>
  </si>
  <si>
    <t>IC XCVR XLATING DUAL 3-STATE 1.2- 5.5V AEC-Q100 TSSOP6</t>
  </si>
  <si>
    <t>74LVC1T45GW-Q100</t>
  </si>
  <si>
    <t>U2</t>
  </si>
  <si>
    <t>IC XCVR CAN FS1b 0.8A LQFP48</t>
  </si>
  <si>
    <t>MC33FS6501CAE</t>
  </si>
  <si>
    <t>U3</t>
  </si>
  <si>
    <t>IC XCVR INTERFACE MCU NETWORK 3.3V/5V SO16</t>
  </si>
  <si>
    <t>FREESCALE SEMICONDUCTOR</t>
  </si>
  <si>
    <t>MC33664ATL1EG</t>
  </si>
  <si>
    <t>U4</t>
  </si>
  <si>
    <t>IC AUTOMOTIVE BATT CELLL CONTRL 9.6-61.6V LQFP64</t>
  </si>
  <si>
    <t>MC33771BTP1AE</t>
  </si>
  <si>
    <t>Y1</t>
  </si>
  <si>
    <t>XTAL 40MHZ 8PF -- AEC-Q200 SMT</t>
  </si>
  <si>
    <t>KYOCERA</t>
  </si>
  <si>
    <t>CX3225GA40000D0PTVCC</t>
  </si>
  <si>
    <t>ZD1,ZD8,ZD11</t>
  </si>
  <si>
    <t>DIODE ZNR 4.7V 300mW 5% SOT23</t>
  </si>
  <si>
    <t>ZD2,ZD3</t>
  </si>
  <si>
    <t>DIODE ZNR 20MA 8.2V 0.5W AEC-Q101 SOD123</t>
  </si>
  <si>
    <t>MMSZ5237BT1G</t>
  </si>
  <si>
    <t>ZD4</t>
  </si>
  <si>
    <t>DIODE ZNR 500mW 20V AEC-Q101 SOD123</t>
  </si>
  <si>
    <t>MMSZ5250BT1G</t>
  </si>
  <si>
    <t>ZD5</t>
  </si>
  <si>
    <t>DIODE ZNR 500mW 28V AEC-Q101 SOD123</t>
  </si>
  <si>
    <t>MMSZ5255BT1G</t>
  </si>
  <si>
    <t>ZD6</t>
  </si>
  <si>
    <t>DIODE ZNR 1.7MA 0.5W 75V AEC-Q101 SOD-123</t>
  </si>
  <si>
    <t>MMSZ5267BT1G</t>
  </si>
  <si>
    <t>ZD7</t>
  </si>
  <si>
    <t>DIODE ZNR 500mW 43V AEC-Q101 SOD123</t>
  </si>
  <si>
    <t>SZMMSZ5260BT1G</t>
  </si>
  <si>
    <t>ZD9</t>
  </si>
  <si>
    <t>DIODE ZNR -- 225MW 5.6V SOT23</t>
  </si>
  <si>
    <t>BZX84C5V6LT1G</t>
  </si>
  <si>
    <t>RD33771-48VEVM Reference Design for Battery Management Systems | Featuring Ultra-Reliable  MCUs: MPC574xP, High Side Switches: MC24XS4, Safety SBCs: FS6501, Battery Cell Controllers: MC33771B, Battery Communication ICs: MC33664, 3.3V/5V IO CAN Transceivers: TJA1051</t>
  </si>
  <si>
    <t>RD33771-48EVM_AECQ</t>
  </si>
  <si>
    <t>AEC-Q</t>
  </si>
  <si>
    <t>Option</t>
  </si>
  <si>
    <t>CAP MLCC 0.1µF ±10% 50V X7R 0603 SMD</t>
  </si>
  <si>
    <t>GA0603Y104KXAAP31G</t>
  </si>
  <si>
    <t>GA….31G Automotive Series AEC-Q</t>
  </si>
  <si>
    <t>CAP MLCC 4700pF ±5% 50V X7R 0603 SMD</t>
  </si>
  <si>
    <t>GA0603Y472JXAAC31G</t>
  </si>
  <si>
    <t>CAP MLCC 2.2µF ±10% 10V X7R 0603 SMD</t>
  </si>
  <si>
    <t>VJ0603Y225KXQCW1BC</t>
  </si>
  <si>
    <t xml:space="preserve">VJ….W1BC Basic Commodity Series  </t>
  </si>
  <si>
    <t>CAP Tantalum 4.7µF ±10% 10V A-case 3216-18 125°C</t>
  </si>
  <si>
    <t>TP3A475K010C1400AS</t>
  </si>
  <si>
    <t>AEC-Q, Molded, TANTAMOUNT, High Performance,  (3.2mm x 1.6mm x 1.80mm)</t>
  </si>
  <si>
    <t>Option (Vaux &lt; 7V)</t>
  </si>
  <si>
    <t>CAP MLCC 180pF ±5% 100V C0G/NP0 0603 SMD</t>
  </si>
  <si>
    <t>GA0603A181JXBAC31G</t>
  </si>
  <si>
    <t>CAP MLCC 47pF ±5% 50V C0G/NP0 0603 SMD</t>
  </si>
  <si>
    <t>GA0603A470JXAAC31G</t>
  </si>
  <si>
    <t>CAP MLCC 0.01µF ±5% 50V X7R 0603 SMD</t>
  </si>
  <si>
    <t>GA0603Y103JXAAC31G</t>
  </si>
  <si>
    <t>CAP Tantalum 10µF ±10% 20V C-case 6032-28 125°C</t>
  </si>
  <si>
    <t>TP3C106K020C0450AS</t>
  </si>
  <si>
    <t>AEC-Q, Molded, TANTAMOUNT, High Performance,  (6.0mm x 3.2mm x 2.80mm)</t>
  </si>
  <si>
    <t>Option P12 (V &lt; 13V)</t>
  </si>
  <si>
    <t>CAP MLCC 10µF ±10% 10V X7R 0805 SMD</t>
  </si>
  <si>
    <t>VJ0805Y106KXQTW1BC</t>
  </si>
  <si>
    <t>CAP Tantalum 10µF ±10% 10V B-case 3528-21 125°C</t>
  </si>
  <si>
    <t>TP3B106K010C0800AS</t>
  </si>
  <si>
    <t>AEC-Q, Molded, TANTAMOUNT, High Performance,  (3.5mm x 2.8mm x 2.10mm)</t>
  </si>
  <si>
    <t>Option (V &lt; 7V)</t>
  </si>
  <si>
    <t>CAP MLCC 68pF ±5% 50V C0G/NP0 0603 SMD</t>
  </si>
  <si>
    <t>GA0603A680JXAAC31G</t>
  </si>
  <si>
    <t>CAP MLCC 1µF ±10% 16V X7R 1206 SMD</t>
  </si>
  <si>
    <t>GA1206Y105KXJBR31G</t>
  </si>
  <si>
    <t>CAP MLCC 0.22µF ±10% 100V X7R 1206 SMD</t>
  </si>
  <si>
    <t>GA1206Y224KXBBR31G</t>
  </si>
  <si>
    <t>CAP Tantalum 47µF ±10% 10V B-case 3528-21 125°C</t>
  </si>
  <si>
    <t>TP3B476K010C0600AS</t>
  </si>
  <si>
    <t>Option x1 VPRE (V &lt; 7V)</t>
  </si>
  <si>
    <t>CAP MLCC 220pF ±10% 50V C0G/NP0 0603 SMD</t>
  </si>
  <si>
    <t>GA0603A221KXAAC31G</t>
  </si>
  <si>
    <t>CAP MLCC 4700pF ±10% 100V X7R 0603 SMD</t>
  </si>
  <si>
    <t>GA0603Y472KXBAC31G</t>
  </si>
  <si>
    <t>CAP MLCC 1µF ±10% 50V X7R 1210 SMD</t>
  </si>
  <si>
    <t>GA1210Y105KXAAR31G</t>
  </si>
  <si>
    <t>CAP MLCC 0.01µF ±5% 100V X7R 0603 SMD</t>
  </si>
  <si>
    <t>GA0603Y103JXBAC31G</t>
  </si>
  <si>
    <t>CAP MLCC 0.047µF ±10% 100V X7R 0805 SMD</t>
  </si>
  <si>
    <t>GA0805Y473KXBBR31G</t>
  </si>
  <si>
    <t>CAP MLCC 0.047µF ±10% 50V X7R 0603 SMD</t>
  </si>
  <si>
    <t>GA0603Y473KXAAC31G</t>
  </si>
  <si>
    <t>CAP MLCC 4.7µF ±10% 25V X7R 0805 SMD</t>
  </si>
  <si>
    <t>VJ0805Y475KXXTW1BC</t>
  </si>
  <si>
    <t>CAP Tantalum 22µF ±10% 6.3V C-case 6032-28 125°C</t>
  </si>
  <si>
    <t>TP3C226K6R3C0500AS</t>
  </si>
  <si>
    <t xml:space="preserve">Option x1 Vcore (V &lt; 4V) </t>
  </si>
  <si>
    <t xml:space="preserve">Option  Vaux / io (V &lt; 7V) </t>
  </si>
  <si>
    <t>CAP MLCC 0.47µF ±10% 100V X7R 1210 SMD</t>
  </si>
  <si>
    <t>GA1210Y474KXBBR31G</t>
  </si>
  <si>
    <t>CAP MLCC 1000pF ±10% 50V X7R 0603 SMD</t>
  </si>
  <si>
    <t>GA0603Y102KXAAP31G</t>
  </si>
  <si>
    <t>CAP MLCC 1200pF ±5% 50V X7R 0603 SMD</t>
  </si>
  <si>
    <t>GA0603Y102JXAAP31G</t>
  </si>
  <si>
    <t>AEC-Q, Automotovie, High Temperature, Low Impedance, Vibration Proof, High Reliabitily (10.0mm x 10.0mm x 10.00mm)</t>
  </si>
  <si>
    <t>CAP Polymer 47µF ±20% 16V D-case 7343-31 125°C</t>
  </si>
  <si>
    <t>T51D476M016C0070</t>
  </si>
  <si>
    <t>AEC-Q, vPolyTan, Molded, High Performance, Automotive Grade SMD 2917</t>
  </si>
  <si>
    <t>Option (V &lt; 16V)</t>
  </si>
  <si>
    <t>CAP MLCC 4.7µF ±10% 50V X7R 1210 SMD</t>
  </si>
  <si>
    <t>VJ1210Y475KXATW1BC</t>
  </si>
  <si>
    <t>CAP MLCC 22pF ±10% 50V C0G/NP0 0603 SMD</t>
  </si>
  <si>
    <t>GA0603A220KXAAC31G</t>
  </si>
  <si>
    <t>CAP MLCC 0.22µF ±10% 50V X7R 1206 SMD</t>
  </si>
  <si>
    <t>GA1206Y224KXABR31G</t>
  </si>
  <si>
    <t>CAP MLCC 100pF ±5% 100V C0G/NP0 0603 SMD</t>
  </si>
  <si>
    <t>GA0603A101JXBAC31G</t>
  </si>
  <si>
    <t>Diode - Power Rectifier Schottky 30V 2A Vf~0.47V SMF (DO-219AB)</t>
  </si>
  <si>
    <t>SS2FL3HM3/H</t>
  </si>
  <si>
    <t>AEC-Q101, eSMP, Single Configuration, SMD, 150°C (Tj), SOD-123W Compatible</t>
  </si>
  <si>
    <t>AEC-Q101, TMBS, Single Configuration, SMD, 175°C (Tj), TMBS® Rectifier, in eSMP Series package, RoHS, H/F</t>
  </si>
  <si>
    <t>ESD PROTECTION DIODE 24.0V 41Vc  DFN1110-3A AEC-Q101</t>
  </si>
  <si>
    <t>VCAN24A2-HT5HG3-08</t>
  </si>
  <si>
    <t>DFN1110-3A, AEC-Q, Bidirectional Symmetrical (BiSy) Low Capacitance, Dual-Line</t>
  </si>
  <si>
    <t>ESD PROTECTION DIODE 2-Line 26.5V 50Vc SOT-363</t>
  </si>
  <si>
    <t>VCAN26A2-03GHE3-08</t>
  </si>
  <si>
    <t>SOT-363, AEC-Q, 2-Line Array, Bidirectional Symmetrical (BiSy)</t>
  </si>
  <si>
    <t>Diode - Power Rectifier Schottky 100V 2A Vf~0.66V SlimSMAW (DO-221AD)</t>
  </si>
  <si>
    <t>VSS8D2M10HM3/H</t>
  </si>
  <si>
    <t>V2FM10HM3/H</t>
  </si>
  <si>
    <t>Diode - Power Rectifier Schottky 100V 2A Vf~0.75V SMF (DO-219AB)</t>
  </si>
  <si>
    <t>Diode - Power Rectifier Schottky 60V 2A Vf~0.54V SlimSMAW (DO-221AD)</t>
  </si>
  <si>
    <t>VSS8D2M6HM3/H</t>
  </si>
  <si>
    <t>AEC-Q101, eSMP, Single Configuration, SMD, 175°C (Tj), SOD-128 compatible, TMBS®, RoHS, H/F</t>
  </si>
  <si>
    <t>Diode - Power Rectifier Schottky 40V 2A Vf~0.5V SMF (DO-219AB)</t>
  </si>
  <si>
    <t>SS2FL4HM3/H</t>
  </si>
  <si>
    <t>AEC-Q101, eSMP, Single Configuration, SMD, 150°C (Tj), SOD-123W Compatible, Low Leakage, RoHS, H/F</t>
  </si>
  <si>
    <t>Diode - Power Rectifier Schottky 40V 2A Vf~0.5V SMP (DO-220AA)</t>
  </si>
  <si>
    <t>SS2P4HM3/84A</t>
  </si>
  <si>
    <t>AEC-Q101, eSMP, Single Configuration, SMD, 150°C (Tj), High Current Density, RoHS, H/F</t>
  </si>
  <si>
    <t>15V, 200mW, Zener, Diode, SOD-323, AEC-Q</t>
  </si>
  <si>
    <t>BZX384B15-H3-08</t>
  </si>
  <si>
    <t>AEC-Q, SOD-323, Tol. 2%, Pulse current, RoHS</t>
  </si>
  <si>
    <t>15V, 300mW, 2%, Zener, Diode, DFN1006-2A, AEC-Q</t>
  </si>
  <si>
    <t>BZX884B15L-HG3-08</t>
  </si>
  <si>
    <t>AEC-Q, Leadless DFN1006-2A package, Sidewall plated / Wettable Flanks, Pulse Current</t>
  </si>
  <si>
    <t>BZX84C4V7-HE3-08</t>
  </si>
  <si>
    <t>AEC-Q, SOT-23, Tol. 5%, Pulse Current, RoHS</t>
  </si>
  <si>
    <t>4.7V, 300mW, 2%, Zener, Diode, DFN1006-2A, AEC-Q</t>
  </si>
  <si>
    <t>BZX884B4V7L-HG3-08</t>
  </si>
  <si>
    <t>75V, 2.3W / 800mW, Zener, Diode, SMF, AEC-Q</t>
  </si>
  <si>
    <t>BZD27B75PHM3-08</t>
  </si>
  <si>
    <t>AEC-Q, DO-219AB (SMF), Pulse current, eSMP Series, SOD-123W Compatible</t>
  </si>
  <si>
    <t>75V, 500mW, 5%, Zener, Diode, SOD-123, AEC-Q</t>
  </si>
  <si>
    <t>MMSZ5267B-HE3-08</t>
  </si>
  <si>
    <t>AEC-Q, SOD-123, Tol. 5%, Thermal Equilibrium</t>
  </si>
  <si>
    <t>8.2V, 500mW, 5%, Zener, Diode, SOD-123, AEC-Q</t>
  </si>
  <si>
    <t>MMSZ5237B-HE3-08</t>
  </si>
  <si>
    <t>8.2V, 2.3W / 800mW, 2%, Zener, Diode, SMF, AEC-Q</t>
  </si>
  <si>
    <t>BZD27B8V2PHM3-08</t>
  </si>
  <si>
    <t>AEC-Q, DO-219AB (SMF), Pulse current, ± 2% Tolerance, eSMP Series, SOD-123W Compatible</t>
  </si>
  <si>
    <t>43V, 2.3W / 800mW, 2%, Zener, Diode, SMF, AEC-Q</t>
  </si>
  <si>
    <t>BZD27B43PHM3-08</t>
  </si>
  <si>
    <t>20V, 2.3W / 800mW, 2%, Zener, Diode, SMF, AEC-Q</t>
  </si>
  <si>
    <t>BZD27B20PHM3-08</t>
  </si>
  <si>
    <t>20V, 500mW, 5%, Zener, Diode, SOD-123, AEC-Q</t>
  </si>
  <si>
    <t>MMSZ5250B-HE3-08</t>
  </si>
  <si>
    <t>43V, 500mW, 5%, Zener, Diode, SOD-123, AEC-Q</t>
  </si>
  <si>
    <t>MMSZ5260C-HE3-08</t>
  </si>
  <si>
    <t>28V, 500mW, 5%, Zener, Diode, SOD-124</t>
  </si>
  <si>
    <t>MMSZ5255C-HE3-08</t>
  </si>
  <si>
    <t>27V, 2.3W / 800mW, 2%, Zener, Diode, SMF, AEC-Q</t>
  </si>
  <si>
    <t>BZD27B27PHM3-08</t>
  </si>
  <si>
    <t>FB Multilayer Z:250Ω ±25% DCR:40mΩ 3A Idc 0805 SMD 1LN</t>
  </si>
  <si>
    <t>ILHB0805ER251V</t>
  </si>
  <si>
    <t>High Current  Shielded (2.0mm x 1.25mm x 0.90mm)</t>
  </si>
  <si>
    <t>IND 22µH ±20% 2.5A Isat 2.9A Idc 128.9mΩ SMD 125°C</t>
  </si>
  <si>
    <t>IHLP2525CZER220M1A</t>
  </si>
  <si>
    <t>AEC-Q, Automotive, Low DCR Series, Shielded (7.2mm x 6.7mm x 3.00mm)</t>
  </si>
  <si>
    <t>IND 22µH ±20% 2.2A Isat 2.8A Idc 163mΩ SMD 155°C</t>
  </si>
  <si>
    <t>IHLP2525CZER220M5A</t>
  </si>
  <si>
    <t>AEC-Q, Automotive, High Temperature (155°C) Series, Shielded (7.2mm x 6.7mm x 3.00mm)</t>
  </si>
  <si>
    <t>IND 1µH ±20% 7.2A Isat 9.8A Idc 11.5mΩ SMD 155°C</t>
  </si>
  <si>
    <t>IHLE2020CDER1R0M5A</t>
  </si>
  <si>
    <t>AEC-Q, Automotive, High Current Inductors With E-Field Shield, High Temperature (155°C) Series, Shielded (5.7mm x 5.4mm x 3.30mm)</t>
  </si>
  <si>
    <t>IND 2.2µH ±20% 5.5A Isat 6.75A Idc 22.5mΩ SMD 125°C</t>
  </si>
  <si>
    <t>IHLP2020CZER2R2M1A</t>
  </si>
  <si>
    <t>AEC-Q, Automotive, Commercial, Low DCR Series, Shielded (5.7mm x 5.4mm x 3.00mm)</t>
  </si>
  <si>
    <t>IND 2.2µH ±20% 6.3A Isat 6.8A Idc 24.7mΩ SMD 155°C</t>
  </si>
  <si>
    <t>IHLP2020CZER2R2M5A</t>
  </si>
  <si>
    <t>AEC-Q, Automotive, High Temperature (155°C) Series, Shielded (5.7mm x 5.4mm x 3.00mm)</t>
  </si>
  <si>
    <t>IND 1µH ±20% 8A Isat 10.8A Idc 11.5mΩ SMD 155°C</t>
  </si>
  <si>
    <t>IHLP2020CZER1R0M5A</t>
  </si>
  <si>
    <t>IND 1µH ±20% 6.5A Isat 10A Idc 10mΩ SMD 125°C</t>
  </si>
  <si>
    <t>IHLP2020CZER1R0M1A</t>
  </si>
  <si>
    <t>NTC Thermistor 10k Ohm ±1% 0603 (1608 Metric) 3610K -40°C to +150°C</t>
  </si>
  <si>
    <t>NTCS0603E3103FMT</t>
  </si>
  <si>
    <t>AEC-Q, R - Tol. ±1%, Beta-3610K ±1%, Operating Temp. Range: -40°C to +150°C</t>
  </si>
  <si>
    <t>NTC Thermistor 10k Ohm ±1% 0603 (1608 Metric) 3435K -40°C to +150°C</t>
  </si>
  <si>
    <t>NTCS0603E3103FLT</t>
  </si>
  <si>
    <t>AEC-Q, R - Tol. ±1%, Beta-3435K ±1%, Operating Temp. Range: -40°C to +150°C</t>
  </si>
  <si>
    <t>SQ2398ES-T1_GE3</t>
  </si>
  <si>
    <t>AEC-Q101, TrenchFET, Single Configuration, SMD, 175°C (Tj), RoHS, H/F</t>
  </si>
  <si>
    <t>MOSFET Single N-CHAN 100V 1.6A 300mΩ @10V SOT-23 (TO-236-3L)</t>
  </si>
  <si>
    <t>MOSFET Single N-CHAN 20V 6A 30mΩ @4.5V SOT-23 (TO-236-3L)</t>
  </si>
  <si>
    <t>SQ2310ES-T1_GE3</t>
  </si>
  <si>
    <t>AEC-Q101, TrenchFET, Single Configuration, SMD, 175°C (Tj)</t>
  </si>
  <si>
    <t>MOSFET Single N-CHAN 30V 8A 24mΩ @10V SOT-23 (TO-236-3L)</t>
  </si>
  <si>
    <t>SQ2348ES-T1_GE3</t>
  </si>
  <si>
    <t>CRCW-HP e3 Pulse Proof, High Power Chip Resistor AEC-Q200</t>
  </si>
  <si>
    <t>RES 127Ω ±1% 1/10W 0603 ±100ppm/°C SMD Thick Film</t>
  </si>
  <si>
    <t>CRCW0603127RFKEA</t>
  </si>
  <si>
    <t>CRCW e3 Standard Chip Resistor AEC-Q200</t>
  </si>
  <si>
    <t>RES 4.32kΩ ±1% 1/10W 0603 ±100ppm/°C SMD Thick Film</t>
  </si>
  <si>
    <t>CRCW06034K32FKEA</t>
  </si>
  <si>
    <t>RES 8.06kΩ ±1% 1/8W 0805 ±100ppm/°C SMD Thick Film</t>
  </si>
  <si>
    <t>CRCW08058K06FKEA</t>
  </si>
  <si>
    <t>TNPW e3 High Stability Flat Chip Resistor AEC-Q200</t>
  </si>
  <si>
    <t>RES 4.7Ω ±1% 1/10W 0603 ±100ppm/°C SMD Thick Film</t>
  </si>
  <si>
    <t>CRCW06034R70FKEA</t>
  </si>
  <si>
    <t>RES 4.7Ω ±1% 1/3W 0603 ±100ppm/°C SMD Thick Film</t>
  </si>
  <si>
    <t>CRCW06034R70FKEAHP</t>
  </si>
  <si>
    <t>RES 5.1kΩ ±5% 1/4W 0603 ±200ppm/°C SMD Thick Film</t>
  </si>
  <si>
    <t>RCS06035K10JNEA</t>
  </si>
  <si>
    <t>RCS e3 Anti-Surge, High Power Chip Resistor AEC-Q200</t>
  </si>
  <si>
    <t>RES 51Ω ±1% 1/4W 0603 ±100ppm/°C SMD Thick Film</t>
  </si>
  <si>
    <t>RCS060351R0FKEA</t>
  </si>
  <si>
    <t>RES 75Ω ±1% 1/3W 0603 ±100ppm/°C SMD Thick Film</t>
  </si>
  <si>
    <t>CRCW060375R0FKEAHP</t>
  </si>
  <si>
    <t>RES 75Ω ±1% 1/5W 0603 ±100ppm/°C SMD Thick Film</t>
  </si>
  <si>
    <t>RCC060375R0FKEA</t>
  </si>
  <si>
    <t>RCC e3 Medium Power, Increased Power rating, Increased Operating voltage, Chip Resistor AEC-Q200</t>
  </si>
  <si>
    <t>RES 100kΩ ±1% 2/5W 0805 ±100ppm/°C SMD Thick Film</t>
  </si>
  <si>
    <t>RCS0805100KFKEA</t>
  </si>
  <si>
    <t>RES 100kΩ ±1% 1/2W 0805 ±100ppm/°C SMD Thick Film</t>
  </si>
  <si>
    <t>CRCW0805100KFKEAHP</t>
  </si>
  <si>
    <t>RES 100kΩ ±1% 1/10W 0603 ±100ppm/°C SMD Thick Film</t>
  </si>
  <si>
    <t>CRCW0603100KFKEA</t>
  </si>
  <si>
    <t>RES 22kΩ ±1% 1/10W 0603 ±100ppm/°C SMD Thick Film</t>
  </si>
  <si>
    <t>CRCW060322K0FKEA</t>
  </si>
  <si>
    <t>RES 60.4Ω ±1% 1/10W 0603 ±100ppm/°C SMD Thick Film</t>
  </si>
  <si>
    <t>CRCW060360R4FKEA</t>
  </si>
  <si>
    <t>RES 60.4Ω ±1% 1/3W 0603 ±100ppm/°C SMD Thick Film</t>
  </si>
  <si>
    <t>CRCW060360R4FKEAHP</t>
  </si>
  <si>
    <t>RES 10kΩ ±5% 1/10W 0603 ±200ppm/°C SMD Thick Film</t>
  </si>
  <si>
    <t>CRCW060310K0JNEA</t>
  </si>
  <si>
    <t>RES 1kΩ ±0.1% 1/8W 0603 ±25ppm/°C SMD Thin Film</t>
  </si>
  <si>
    <t>TNPW06031K00BEEA</t>
  </si>
  <si>
    <t>RES 2kΩ ±0.1% 1/8W 0603 ±25ppm/°C SMD Thin Film</t>
  </si>
  <si>
    <t>TNPW06032K00BEEA</t>
  </si>
  <si>
    <t>RES 1kΩ ±1% 1/10W 0603 ±100ppm/°C SMD Thick Film</t>
  </si>
  <si>
    <t>RES 3.3kΩ ±1% 1/10W 0603 ±100ppm/°C SMD Thick Film</t>
  </si>
  <si>
    <t>CRCW06033K30FKEA</t>
  </si>
  <si>
    <t>RES 3.3kΩ ±0.1% 1/8W 0603 ±25ppm/°C SMD Thin Film</t>
  </si>
  <si>
    <t>TNPW06033K30BEEA</t>
  </si>
  <si>
    <t>5.6V, 300mW, 5%, Zener, Diode, SOT-23-3</t>
  </si>
  <si>
    <t>BZX84C5V6-HE3-08</t>
  </si>
  <si>
    <t>5.6V, 300mW, 2%, Zener, Diode, DFN1006-2A, AEC-Q</t>
  </si>
  <si>
    <t>BZX884B5V6L-HG3-08</t>
  </si>
  <si>
    <t>EXT</t>
  </si>
  <si>
    <t>For External NTC</t>
  </si>
  <si>
    <t>Std</t>
  </si>
  <si>
    <t>NTC LUG39A MINI 10K 3% 3984K M2 E4 A 70MM</t>
  </si>
  <si>
    <t>NTCALUG03A103HA</t>
  </si>
  <si>
    <t>AEC-Q, cUL, Mini Lug Series, Beta-3984K, Ring Terminal</t>
  </si>
  <si>
    <t>NTC Thermistor 10k Ohm ±1% Radial Leaded 3435K</t>
  </si>
  <si>
    <t xml:space="preserve">NTCLE213E3103FLB0 </t>
  </si>
  <si>
    <t>AEC-Q, Mini Epoxy Coated NTC, Fast Response Time, High Sensitivity, Highly Resistant to Thermal Shocks</t>
  </si>
  <si>
    <t>NTC Thermistor 10k Ohm ±1% Wire Leads 3984K</t>
  </si>
  <si>
    <t>NTCLE317E4103SBA</t>
  </si>
  <si>
    <t>AEC-Q, Long Insulated Leads, 150°C with very Low Thermal Gradient</t>
  </si>
  <si>
    <t>CAP CER 2200PF 10% 250VAC X7R (X1/Y2) 2008 SMD AEC-Q200</t>
  </si>
  <si>
    <t>VJ2008Y222KXUSTX2A</t>
  </si>
  <si>
    <t>AEC-Q, VJ Safety Certified, Class X1: / Y2: 2000VDC, Class X2: 1500VDC,  Approved IEC 60384-14</t>
  </si>
  <si>
    <t>Option Safety for GND</t>
  </si>
  <si>
    <t>RESISTOR BATTERY SHUNT 100 µOHM 5% 36W</t>
  </si>
  <si>
    <t>WSBS8518L1000JK</t>
  </si>
  <si>
    <t>AEC-Q, Power Metal Strip, Battery Shunt, Very Low Value</t>
  </si>
  <si>
    <t>WSBS8518L1000JT34</t>
  </si>
  <si>
    <t>AEC-Q, Power Metal Strip, Battery Shunt, Very Low Value, Low TCR</t>
  </si>
  <si>
    <t>リファレンス回路リンク</t>
  </si>
  <si>
    <t>リファレンス回路掲載ページ</t>
  </si>
  <si>
    <t>ネクスティ問合せ</t>
  </si>
  <si>
    <t>https://www.e-nexty.com/inquiries/new</t>
  </si>
  <si>
    <t>P3-P6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</si>
</sst>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9" fillId="33" borderId="0" xfId="0" applyFont="1" applyFill="1" applyAlignment="1" applyProtection="1">
      <alignment vertical="center"/>
      <protection locked="0"/>
    </xf>
    <xf numFmtId="0" fontId="29" fillId="0" borderId="0" xfId="0" applyFont="1" applyAlignment="1" applyProtection="1">
      <alignment vertical="center"/>
      <protection locked="0"/>
    </xf>
    <xf numFmtId="0" fontId="30"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29" fillId="33" borderId="0" xfId="0" applyFont="1" applyFill="1" applyAlignment="1" applyProtection="1">
      <alignment horizontal="center"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3</xdr:col>
          <xdr:colOff>1352550</xdr:colOff>
          <xdr:row>8</xdr:row>
          <xdr:rowOff>9525</xdr:rowOff>
        </xdr:from>
        <xdr:to>
          <xdr:col>5</xdr:col>
          <xdr:colOff>1790700</xdr:colOff>
          <xdr:row>9</xdr:row>
          <xdr:rowOff>9525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05" totalsRowShown="0" headerRowDxfId="8" dataDxfId="7">
  <autoFilter ref="B14:H20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216"/>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2" t="s">
        <v>9</v>
      </c>
      <c r="F2" s="42"/>
      <c r="G2" s="42"/>
      <c r="H2" s="42"/>
    </row>
    <row r="3" spans="2:8" ht="15" customHeight="1">
      <c r="D3" s="3"/>
      <c r="E3" s="42"/>
      <c r="F3" s="42"/>
      <c r="G3" s="42"/>
      <c r="H3" s="42"/>
    </row>
    <row r="4" spans="2:8">
      <c r="B4" s="2"/>
    </row>
    <row r="5" spans="2:8" ht="15" customHeight="1">
      <c r="B5" s="4"/>
      <c r="C5" s="4"/>
      <c r="D5" s="5"/>
      <c r="E5" s="43"/>
      <c r="F5" s="43"/>
      <c r="G5" s="43"/>
      <c r="H5" s="4"/>
    </row>
    <row r="6" spans="2:8" ht="15" customHeight="1">
      <c r="B6" s="6"/>
      <c r="C6" s="6"/>
      <c r="D6" s="5" t="s">
        <v>7</v>
      </c>
      <c r="E6" s="44" t="s">
        <v>337</v>
      </c>
      <c r="F6" s="44"/>
      <c r="G6" s="44"/>
      <c r="H6" s="6"/>
    </row>
    <row r="7" spans="2:8" ht="15" customHeight="1">
      <c r="B7" s="7"/>
      <c r="C7" s="7"/>
      <c r="D7" s="5" t="s">
        <v>8</v>
      </c>
      <c r="E7" s="43" t="s">
        <v>336</v>
      </c>
      <c r="F7" s="43"/>
      <c r="G7" s="43"/>
      <c r="H7" s="7"/>
    </row>
    <row r="8" spans="2:8" ht="15" customHeight="1">
      <c r="B8" s="7"/>
      <c r="C8" s="7"/>
      <c r="D8" s="5" t="s">
        <v>10</v>
      </c>
      <c r="E8" s="45" t="s">
        <v>338</v>
      </c>
      <c r="F8" s="45"/>
      <c r="G8" s="45"/>
      <c r="H8" s="7"/>
    </row>
    <row r="9" spans="2:8" ht="15" customHeight="1">
      <c r="B9" s="7"/>
      <c r="C9" s="7"/>
      <c r="D9" s="5" t="s">
        <v>577</v>
      </c>
      <c r="E9" s="37"/>
      <c r="F9" s="37"/>
      <c r="G9" s="37"/>
      <c r="H9" s="7"/>
    </row>
    <row r="10" spans="2:8" ht="15" customHeight="1">
      <c r="B10" s="7"/>
      <c r="C10" s="7"/>
      <c r="D10" s="5" t="s">
        <v>578</v>
      </c>
      <c r="E10" s="37" t="s">
        <v>581</v>
      </c>
      <c r="F10" s="37"/>
      <c r="G10" s="37"/>
      <c r="H10" s="7"/>
    </row>
    <row r="11" spans="2:8" ht="15" customHeight="1">
      <c r="B11" s="7"/>
      <c r="C11" s="7"/>
      <c r="D11" s="5" t="s">
        <v>579</v>
      </c>
      <c r="E11" s="38" t="s">
        <v>580</v>
      </c>
      <c r="F11" s="37"/>
      <c r="G11" s="37"/>
      <c r="H11" s="7"/>
    </row>
    <row r="12" spans="2:8" ht="15.75" customHeight="1">
      <c r="B12" s="41"/>
      <c r="C12" s="41"/>
      <c r="D12" s="41"/>
      <c r="E12" s="41"/>
      <c r="F12" s="41"/>
      <c r="G12" s="8"/>
      <c r="H12" s="9"/>
    </row>
    <row r="13" spans="2:8" ht="6.95" customHeight="1"/>
    <row r="14" spans="2:8">
      <c r="B14" s="15" t="s">
        <v>0</v>
      </c>
      <c r="C14" s="15" t="s">
        <v>1</v>
      </c>
      <c r="D14" s="15" t="s">
        <v>2</v>
      </c>
      <c r="E14" s="15" t="s">
        <v>3</v>
      </c>
      <c r="F14" s="15" t="s">
        <v>6</v>
      </c>
      <c r="G14" s="15" t="s">
        <v>5</v>
      </c>
      <c r="H14" s="15" t="s">
        <v>4</v>
      </c>
    </row>
    <row r="15" spans="2:8">
      <c r="B15" s="21">
        <v>1</v>
      </c>
      <c r="C15" s="21" t="s">
        <v>14</v>
      </c>
      <c r="D15" s="25" t="s">
        <v>15</v>
      </c>
      <c r="E15" s="22" t="s">
        <v>16</v>
      </c>
      <c r="F15" s="22" t="s">
        <v>17</v>
      </c>
      <c r="G15" s="22" t="s">
        <v>18</v>
      </c>
      <c r="H15" s="23"/>
    </row>
    <row r="16" spans="2:8">
      <c r="B16" s="21"/>
      <c r="C16" s="21"/>
      <c r="D16" s="21" t="s">
        <v>339</v>
      </c>
      <c r="E16" s="22" t="s">
        <v>340</v>
      </c>
      <c r="F16" s="22" t="s">
        <v>64</v>
      </c>
      <c r="G16" s="22" t="s">
        <v>341</v>
      </c>
      <c r="H16" s="23" t="s">
        <v>342</v>
      </c>
    </row>
    <row r="17" spans="2:8" ht="15" customHeight="1">
      <c r="B17" s="19">
        <v>2</v>
      </c>
      <c r="C17" s="19" t="s">
        <v>19</v>
      </c>
      <c r="D17" s="26" t="s">
        <v>20</v>
      </c>
      <c r="E17" s="20" t="s">
        <v>21</v>
      </c>
      <c r="F17" s="20" t="s">
        <v>17</v>
      </c>
      <c r="G17" s="20" t="s">
        <v>22</v>
      </c>
      <c r="H17" s="24"/>
    </row>
    <row r="18" spans="2:8" ht="15" customHeight="1">
      <c r="B18" s="19"/>
      <c r="C18" s="19"/>
      <c r="D18" s="19" t="s">
        <v>339</v>
      </c>
      <c r="E18" s="20" t="s">
        <v>343</v>
      </c>
      <c r="F18" s="20" t="s">
        <v>64</v>
      </c>
      <c r="G18" s="20" t="s">
        <v>344</v>
      </c>
      <c r="H18" s="24" t="s">
        <v>342</v>
      </c>
    </row>
    <row r="19" spans="2:8" ht="15" customHeight="1">
      <c r="B19" s="19"/>
      <c r="C19" s="19"/>
      <c r="D19" s="19" t="s">
        <v>571</v>
      </c>
      <c r="E19" s="20" t="s">
        <v>568</v>
      </c>
      <c r="F19" s="20" t="s">
        <v>64</v>
      </c>
      <c r="G19" s="20" t="s">
        <v>569</v>
      </c>
      <c r="H19" s="24" t="s">
        <v>570</v>
      </c>
    </row>
    <row r="20" spans="2:8">
      <c r="B20" s="21">
        <v>3</v>
      </c>
      <c r="C20" s="21" t="s">
        <v>23</v>
      </c>
      <c r="D20" s="25" t="s">
        <v>24</v>
      </c>
      <c r="E20" s="22" t="s">
        <v>25</v>
      </c>
      <c r="F20" s="22" t="s">
        <v>26</v>
      </c>
      <c r="G20" s="22" t="s">
        <v>27</v>
      </c>
      <c r="H20" s="23"/>
    </row>
    <row r="21" spans="2:8">
      <c r="B21" s="21"/>
      <c r="C21" s="21"/>
      <c r="D21" s="21" t="s">
        <v>351</v>
      </c>
      <c r="E21" s="22" t="s">
        <v>348</v>
      </c>
      <c r="F21" s="22" t="s">
        <v>64</v>
      </c>
      <c r="G21" s="22" t="s">
        <v>349</v>
      </c>
      <c r="H21" s="23" t="s">
        <v>350</v>
      </c>
    </row>
    <row r="22" spans="2:8">
      <c r="B22" s="21"/>
      <c r="C22" s="21"/>
      <c r="D22" s="21" t="s">
        <v>339</v>
      </c>
      <c r="E22" s="22" t="s">
        <v>345</v>
      </c>
      <c r="F22" s="22" t="s">
        <v>64</v>
      </c>
      <c r="G22" s="22" t="s">
        <v>346</v>
      </c>
      <c r="H22" s="23" t="s">
        <v>347</v>
      </c>
    </row>
    <row r="23" spans="2:8" ht="15" customHeight="1">
      <c r="B23" s="19">
        <v>4</v>
      </c>
      <c r="C23" s="19" t="s">
        <v>28</v>
      </c>
      <c r="D23" s="26" t="s">
        <v>29</v>
      </c>
      <c r="E23" s="20" t="s">
        <v>30</v>
      </c>
      <c r="F23" s="20" t="s">
        <v>26</v>
      </c>
      <c r="G23" s="20" t="s">
        <v>31</v>
      </c>
      <c r="H23" s="24"/>
    </row>
    <row r="24" spans="2:8" ht="15" customHeight="1">
      <c r="B24" s="19"/>
      <c r="C24" s="19"/>
      <c r="D24" s="19" t="s">
        <v>339</v>
      </c>
      <c r="E24" s="20" t="s">
        <v>352</v>
      </c>
      <c r="F24" s="20" t="s">
        <v>64</v>
      </c>
      <c r="G24" s="20" t="s">
        <v>353</v>
      </c>
      <c r="H24" s="24" t="s">
        <v>342</v>
      </c>
    </row>
    <row r="25" spans="2:8">
      <c r="B25" s="21">
        <v>5</v>
      </c>
      <c r="C25" s="21" t="s">
        <v>32</v>
      </c>
      <c r="D25" s="25" t="s">
        <v>33</v>
      </c>
      <c r="E25" s="22" t="s">
        <v>34</v>
      </c>
      <c r="F25" s="22" t="s">
        <v>35</v>
      </c>
      <c r="G25" s="22" t="s">
        <v>36</v>
      </c>
      <c r="H25" s="23"/>
    </row>
    <row r="26" spans="2:8" ht="15" customHeight="1">
      <c r="B26" s="19">
        <v>6</v>
      </c>
      <c r="C26" s="19" t="s">
        <v>23</v>
      </c>
      <c r="D26" s="26" t="s">
        <v>37</v>
      </c>
      <c r="E26" s="20" t="s">
        <v>38</v>
      </c>
      <c r="F26" s="20" t="s">
        <v>39</v>
      </c>
      <c r="G26" s="20" t="s">
        <v>40</v>
      </c>
      <c r="H26" s="24"/>
    </row>
    <row r="27" spans="2:8" ht="15" customHeight="1">
      <c r="B27" s="19"/>
      <c r="C27" s="19"/>
      <c r="D27" s="19" t="s">
        <v>339</v>
      </c>
      <c r="E27" s="20" t="s">
        <v>354</v>
      </c>
      <c r="F27" s="20" t="s">
        <v>64</v>
      </c>
      <c r="G27" s="20" t="s">
        <v>355</v>
      </c>
      <c r="H27" s="24" t="s">
        <v>342</v>
      </c>
    </row>
    <row r="28" spans="2:8">
      <c r="B28" s="21">
        <v>7</v>
      </c>
      <c r="C28" s="21" t="s">
        <v>41</v>
      </c>
      <c r="D28" s="25" t="s">
        <v>42</v>
      </c>
      <c r="E28" s="22" t="s">
        <v>43</v>
      </c>
      <c r="F28" s="22" t="s">
        <v>17</v>
      </c>
      <c r="G28" s="22" t="s">
        <v>44</v>
      </c>
      <c r="H28" s="23"/>
    </row>
    <row r="29" spans="2:8">
      <c r="B29" s="21"/>
      <c r="C29" s="21"/>
      <c r="D29" s="21" t="s">
        <v>339</v>
      </c>
      <c r="E29" s="22" t="s">
        <v>356</v>
      </c>
      <c r="F29" s="22" t="s">
        <v>64</v>
      </c>
      <c r="G29" s="22" t="s">
        <v>357</v>
      </c>
      <c r="H29" s="23" t="s">
        <v>342</v>
      </c>
    </row>
    <row r="30" spans="2:8" ht="15" customHeight="1">
      <c r="B30" s="19">
        <v>8</v>
      </c>
      <c r="C30" s="19" t="s">
        <v>41</v>
      </c>
      <c r="D30" s="26" t="s">
        <v>45</v>
      </c>
      <c r="E30" s="20" t="s">
        <v>46</v>
      </c>
      <c r="F30" s="20" t="s">
        <v>47</v>
      </c>
      <c r="G30" s="20" t="s">
        <v>48</v>
      </c>
      <c r="H30" s="24"/>
    </row>
    <row r="31" spans="2:8" ht="15" customHeight="1">
      <c r="B31" s="19"/>
      <c r="C31" s="19"/>
      <c r="D31" s="19" t="s">
        <v>361</v>
      </c>
      <c r="E31" s="20" t="s">
        <v>358</v>
      </c>
      <c r="F31" s="20" t="s">
        <v>64</v>
      </c>
      <c r="G31" s="20" t="s">
        <v>359</v>
      </c>
      <c r="H31" s="24" t="s">
        <v>360</v>
      </c>
    </row>
    <row r="32" spans="2:8" ht="15" customHeight="1">
      <c r="B32" s="19"/>
      <c r="C32" s="19"/>
      <c r="D32" s="19" t="s">
        <v>367</v>
      </c>
      <c r="E32" s="20" t="s">
        <v>364</v>
      </c>
      <c r="F32" s="20" t="s">
        <v>64</v>
      </c>
      <c r="G32" s="20" t="s">
        <v>365</v>
      </c>
      <c r="H32" s="24" t="s">
        <v>366</v>
      </c>
    </row>
    <row r="33" spans="2:8" ht="15" customHeight="1">
      <c r="B33" s="19"/>
      <c r="C33" s="19"/>
      <c r="D33" s="19" t="s">
        <v>339</v>
      </c>
      <c r="E33" s="20" t="s">
        <v>362</v>
      </c>
      <c r="F33" s="20" t="s">
        <v>64</v>
      </c>
      <c r="G33" s="20" t="s">
        <v>363</v>
      </c>
      <c r="H33" s="24" t="s">
        <v>347</v>
      </c>
    </row>
    <row r="34" spans="2:8">
      <c r="B34" s="21">
        <v>9</v>
      </c>
      <c r="C34" s="21" t="s">
        <v>23</v>
      </c>
      <c r="D34" s="25" t="s">
        <v>49</v>
      </c>
      <c r="E34" s="22" t="s">
        <v>50</v>
      </c>
      <c r="F34" s="22" t="s">
        <v>17</v>
      </c>
      <c r="G34" s="22" t="s">
        <v>51</v>
      </c>
      <c r="H34" s="23"/>
    </row>
    <row r="35" spans="2:8">
      <c r="B35" s="21"/>
      <c r="C35" s="21"/>
      <c r="D35" s="21" t="s">
        <v>339</v>
      </c>
      <c r="E35" s="22" t="s">
        <v>368</v>
      </c>
      <c r="F35" s="22" t="s">
        <v>64</v>
      </c>
      <c r="G35" s="22" t="s">
        <v>369</v>
      </c>
      <c r="H35" s="23" t="s">
        <v>342</v>
      </c>
    </row>
    <row r="36" spans="2:8">
      <c r="B36" s="19">
        <v>10</v>
      </c>
      <c r="C36" s="19" t="s">
        <v>32</v>
      </c>
      <c r="D36" s="26" t="s">
        <v>52</v>
      </c>
      <c r="E36" s="20" t="s">
        <v>53</v>
      </c>
      <c r="F36" s="20" t="s">
        <v>54</v>
      </c>
      <c r="G36" s="20" t="s">
        <v>55</v>
      </c>
      <c r="H36" s="24"/>
    </row>
    <row r="37" spans="2:8">
      <c r="B37" s="19"/>
      <c r="C37" s="19"/>
      <c r="D37" s="19" t="s">
        <v>339</v>
      </c>
      <c r="E37" s="20" t="s">
        <v>370</v>
      </c>
      <c r="F37" s="20" t="s">
        <v>64</v>
      </c>
      <c r="G37" s="20" t="s">
        <v>371</v>
      </c>
      <c r="H37" s="24" t="s">
        <v>342</v>
      </c>
    </row>
    <row r="38" spans="2:8">
      <c r="B38" s="21">
        <v>11</v>
      </c>
      <c r="C38" s="21" t="s">
        <v>32</v>
      </c>
      <c r="D38" s="25" t="s">
        <v>56</v>
      </c>
      <c r="E38" s="22" t="s">
        <v>57</v>
      </c>
      <c r="F38" s="22" t="s">
        <v>54</v>
      </c>
      <c r="G38" s="22" t="s">
        <v>58</v>
      </c>
      <c r="H38" s="23"/>
    </row>
    <row r="39" spans="2:8">
      <c r="B39" s="21"/>
      <c r="C39" s="21"/>
      <c r="D39" s="21" t="s">
        <v>339</v>
      </c>
      <c r="E39" s="22" t="s">
        <v>372</v>
      </c>
      <c r="F39" s="22" t="s">
        <v>64</v>
      </c>
      <c r="G39" s="22" t="s">
        <v>373</v>
      </c>
      <c r="H39" s="23" t="s">
        <v>342</v>
      </c>
    </row>
    <row r="40" spans="2:8" ht="15" customHeight="1">
      <c r="B40" s="19">
        <v>12</v>
      </c>
      <c r="C40" s="19" t="s">
        <v>32</v>
      </c>
      <c r="D40" s="26" t="s">
        <v>59</v>
      </c>
      <c r="E40" s="20" t="s">
        <v>60</v>
      </c>
      <c r="F40" s="20" t="s">
        <v>26</v>
      </c>
      <c r="G40" s="20" t="s">
        <v>61</v>
      </c>
      <c r="H40" s="24"/>
    </row>
    <row r="41" spans="2:8" ht="15" customHeight="1">
      <c r="B41" s="19"/>
      <c r="C41" s="19"/>
      <c r="D41" s="19" t="s">
        <v>367</v>
      </c>
      <c r="E41" s="20" t="s">
        <v>348</v>
      </c>
      <c r="F41" s="20" t="s">
        <v>64</v>
      </c>
      <c r="G41" s="20" t="s">
        <v>349</v>
      </c>
      <c r="H41" s="24" t="s">
        <v>350</v>
      </c>
    </row>
    <row r="42" spans="2:8" ht="15" customHeight="1">
      <c r="B42" s="21">
        <v>13</v>
      </c>
      <c r="C42" s="21" t="s">
        <v>23</v>
      </c>
      <c r="D42" s="30" t="s">
        <v>62</v>
      </c>
      <c r="E42" s="27" t="s">
        <v>63</v>
      </c>
      <c r="F42" s="29" t="s">
        <v>64</v>
      </c>
      <c r="G42" s="29" t="s">
        <v>65</v>
      </c>
      <c r="H42" s="28"/>
    </row>
    <row r="43" spans="2:8" ht="15" customHeight="1">
      <c r="B43" s="19">
        <v>14</v>
      </c>
      <c r="C43" s="19" t="s">
        <v>23</v>
      </c>
      <c r="D43" s="26" t="s">
        <v>66</v>
      </c>
      <c r="E43" s="20" t="s">
        <v>67</v>
      </c>
      <c r="F43" s="20" t="s">
        <v>26</v>
      </c>
      <c r="G43" s="20" t="s">
        <v>68</v>
      </c>
      <c r="H43" s="24"/>
    </row>
    <row r="44" spans="2:8" ht="15" customHeight="1">
      <c r="B44" s="19"/>
      <c r="C44" s="19"/>
      <c r="D44" s="19" t="s">
        <v>376</v>
      </c>
      <c r="E44" s="20" t="s">
        <v>374</v>
      </c>
      <c r="F44" s="20" t="s">
        <v>64</v>
      </c>
      <c r="G44" s="20" t="s">
        <v>375</v>
      </c>
      <c r="H44" s="24" t="s">
        <v>366</v>
      </c>
    </row>
    <row r="45" spans="2:8" ht="15" customHeight="1">
      <c r="B45" s="21">
        <v>15</v>
      </c>
      <c r="C45" s="21" t="s">
        <v>32</v>
      </c>
      <c r="D45" s="25" t="s">
        <v>69</v>
      </c>
      <c r="E45" s="22" t="s">
        <v>70</v>
      </c>
      <c r="F45" s="22" t="s">
        <v>39</v>
      </c>
      <c r="G45" s="22" t="s">
        <v>71</v>
      </c>
      <c r="H45" s="23"/>
    </row>
    <row r="46" spans="2:8" ht="15" customHeight="1">
      <c r="B46" s="21"/>
      <c r="C46" s="21"/>
      <c r="D46" s="21" t="s">
        <v>339</v>
      </c>
      <c r="E46" s="22" t="s">
        <v>377</v>
      </c>
      <c r="F46" s="22" t="s">
        <v>64</v>
      </c>
      <c r="G46" s="22" t="s">
        <v>378</v>
      </c>
      <c r="H46" s="23" t="s">
        <v>342</v>
      </c>
    </row>
    <row r="47" spans="2:8" ht="15" customHeight="1">
      <c r="B47" s="19">
        <v>16</v>
      </c>
      <c r="C47" s="19" t="s">
        <v>32</v>
      </c>
      <c r="D47" s="26" t="s">
        <v>72</v>
      </c>
      <c r="E47" s="20" t="s">
        <v>73</v>
      </c>
      <c r="F47" s="20" t="s">
        <v>74</v>
      </c>
      <c r="G47" s="20" t="s">
        <v>75</v>
      </c>
      <c r="H47" s="24"/>
    </row>
    <row r="48" spans="2:8" ht="15" customHeight="1">
      <c r="B48" s="19"/>
      <c r="C48" s="19"/>
      <c r="D48" s="19" t="s">
        <v>339</v>
      </c>
      <c r="E48" s="20" t="s">
        <v>379</v>
      </c>
      <c r="F48" s="20" t="s">
        <v>64</v>
      </c>
      <c r="G48" s="20" t="s">
        <v>380</v>
      </c>
      <c r="H48" s="24" t="s">
        <v>342</v>
      </c>
    </row>
    <row r="49" spans="2:8" ht="15" customHeight="1">
      <c r="B49" s="19"/>
      <c r="C49" s="19"/>
      <c r="D49" s="19" t="s">
        <v>571</v>
      </c>
      <c r="E49" s="20" t="s">
        <v>568</v>
      </c>
      <c r="F49" s="20" t="s">
        <v>64</v>
      </c>
      <c r="G49" s="20" t="s">
        <v>569</v>
      </c>
      <c r="H49" s="24" t="s">
        <v>570</v>
      </c>
    </row>
    <row r="50" spans="2:8" ht="15" customHeight="1">
      <c r="B50" s="21">
        <v>17</v>
      </c>
      <c r="C50" s="21" t="s">
        <v>76</v>
      </c>
      <c r="D50" s="25" t="s">
        <v>77</v>
      </c>
      <c r="E50" s="22" t="s">
        <v>78</v>
      </c>
      <c r="F50" s="22" t="s">
        <v>26</v>
      </c>
      <c r="G50" s="22" t="s">
        <v>79</v>
      </c>
      <c r="H50" s="23"/>
    </row>
    <row r="51" spans="2:8" ht="15" customHeight="1">
      <c r="B51" s="21"/>
      <c r="C51" s="21"/>
      <c r="D51" s="21" t="s">
        <v>339</v>
      </c>
      <c r="E51" s="22" t="s">
        <v>381</v>
      </c>
      <c r="F51" s="22" t="s">
        <v>64</v>
      </c>
      <c r="G51" s="22" t="s">
        <v>382</v>
      </c>
      <c r="H51" s="23" t="s">
        <v>342</v>
      </c>
    </row>
    <row r="52" spans="2:8" ht="15" customHeight="1">
      <c r="B52" s="19">
        <v>18</v>
      </c>
      <c r="C52" s="19" t="s">
        <v>80</v>
      </c>
      <c r="D52" s="26" t="s">
        <v>81</v>
      </c>
      <c r="E52" s="20" t="s">
        <v>82</v>
      </c>
      <c r="F52" s="20" t="s">
        <v>17</v>
      </c>
      <c r="G52" s="20" t="s">
        <v>83</v>
      </c>
      <c r="H52" s="24"/>
    </row>
    <row r="53" spans="2:8" ht="15" customHeight="1">
      <c r="B53" s="19"/>
      <c r="C53" s="19"/>
      <c r="D53" s="19" t="s">
        <v>339</v>
      </c>
      <c r="E53" s="20" t="s">
        <v>383</v>
      </c>
      <c r="F53" s="20" t="s">
        <v>64</v>
      </c>
      <c r="G53" s="20" t="s">
        <v>384</v>
      </c>
      <c r="H53" s="24" t="s">
        <v>342</v>
      </c>
    </row>
    <row r="54" spans="2:8" ht="15" customHeight="1">
      <c r="B54" s="21">
        <v>19</v>
      </c>
      <c r="C54" s="21" t="s">
        <v>84</v>
      </c>
      <c r="D54" s="25" t="s">
        <v>85</v>
      </c>
      <c r="E54" s="22" t="s">
        <v>86</v>
      </c>
      <c r="F54" s="22" t="s">
        <v>39</v>
      </c>
      <c r="G54" s="22" t="s">
        <v>87</v>
      </c>
      <c r="H54" s="23"/>
    </row>
    <row r="55" spans="2:8" ht="15" customHeight="1">
      <c r="B55" s="21"/>
      <c r="C55" s="21"/>
      <c r="D55" s="21" t="s">
        <v>339</v>
      </c>
      <c r="E55" s="22" t="s">
        <v>385</v>
      </c>
      <c r="F55" s="22" t="s">
        <v>64</v>
      </c>
      <c r="G55" s="22" t="s">
        <v>386</v>
      </c>
      <c r="H55" s="23" t="s">
        <v>342</v>
      </c>
    </row>
    <row r="56" spans="2:8" ht="15" customHeight="1">
      <c r="B56" s="19">
        <v>20</v>
      </c>
      <c r="C56" s="19" t="s">
        <v>88</v>
      </c>
      <c r="D56" s="26" t="s">
        <v>89</v>
      </c>
      <c r="E56" s="20" t="s">
        <v>90</v>
      </c>
      <c r="F56" s="20" t="s">
        <v>54</v>
      </c>
      <c r="G56" s="20" t="s">
        <v>91</v>
      </c>
      <c r="H56" s="24"/>
    </row>
    <row r="57" spans="2:8" ht="15" customHeight="1">
      <c r="B57" s="19"/>
      <c r="C57" s="19"/>
      <c r="D57" s="26" t="s">
        <v>393</v>
      </c>
      <c r="E57" s="20" t="s">
        <v>391</v>
      </c>
      <c r="F57" s="20" t="s">
        <v>64</v>
      </c>
      <c r="G57" s="20" t="s">
        <v>392</v>
      </c>
      <c r="H57" s="24" t="s">
        <v>360</v>
      </c>
    </row>
    <row r="58" spans="2:8" ht="15" customHeight="1">
      <c r="B58" s="19"/>
      <c r="C58" s="19"/>
      <c r="D58" s="26" t="s">
        <v>394</v>
      </c>
      <c r="E58" s="20" t="s">
        <v>348</v>
      </c>
      <c r="F58" s="20" t="s">
        <v>64</v>
      </c>
      <c r="G58" s="20" t="s">
        <v>349</v>
      </c>
      <c r="H58" s="24" t="s">
        <v>350</v>
      </c>
    </row>
    <row r="59" spans="2:8" ht="15" customHeight="1">
      <c r="B59" s="19"/>
      <c r="C59" s="19"/>
      <c r="D59" s="19" t="s">
        <v>339</v>
      </c>
      <c r="E59" s="20" t="s">
        <v>389</v>
      </c>
      <c r="F59" s="20" t="s">
        <v>64</v>
      </c>
      <c r="G59" s="20" t="s">
        <v>390</v>
      </c>
      <c r="H59" s="24" t="s">
        <v>347</v>
      </c>
    </row>
    <row r="60" spans="2:8" ht="15" customHeight="1">
      <c r="B60" s="21">
        <v>21</v>
      </c>
      <c r="C60" s="21" t="s">
        <v>41</v>
      </c>
      <c r="D60" s="25" t="s">
        <v>92</v>
      </c>
      <c r="E60" s="22" t="s">
        <v>93</v>
      </c>
      <c r="F60" s="22" t="s">
        <v>17</v>
      </c>
      <c r="G60" s="22" t="s">
        <v>94</v>
      </c>
      <c r="H60" s="23"/>
    </row>
    <row r="61" spans="2:8" ht="15" customHeight="1">
      <c r="B61" s="21"/>
      <c r="C61" s="21"/>
      <c r="D61" s="21" t="s">
        <v>339</v>
      </c>
      <c r="E61" s="22" t="s">
        <v>387</v>
      </c>
      <c r="F61" s="22" t="s">
        <v>64</v>
      </c>
      <c r="G61" s="22" t="s">
        <v>388</v>
      </c>
      <c r="H61" s="23" t="s">
        <v>342</v>
      </c>
    </row>
    <row r="62" spans="2:8" ht="15" customHeight="1">
      <c r="B62" s="19">
        <v>22</v>
      </c>
      <c r="C62" s="19" t="s">
        <v>95</v>
      </c>
      <c r="D62" s="26" t="s">
        <v>96</v>
      </c>
      <c r="E62" s="20" t="s">
        <v>97</v>
      </c>
      <c r="F62" s="20" t="s">
        <v>54</v>
      </c>
      <c r="G62" s="20" t="s">
        <v>98</v>
      </c>
      <c r="H62" s="24"/>
    </row>
    <row r="63" spans="2:8" ht="15" customHeight="1">
      <c r="B63" s="19"/>
      <c r="C63" s="19"/>
      <c r="D63" s="19" t="s">
        <v>339</v>
      </c>
      <c r="E63" s="20" t="s">
        <v>395</v>
      </c>
      <c r="F63" s="20" t="s">
        <v>64</v>
      </c>
      <c r="G63" s="20" t="s">
        <v>396</v>
      </c>
      <c r="H63" s="24" t="s">
        <v>342</v>
      </c>
    </row>
    <row r="64" spans="2:8" ht="15" customHeight="1">
      <c r="B64" s="21">
        <v>23</v>
      </c>
      <c r="C64" s="21" t="s">
        <v>99</v>
      </c>
      <c r="D64" s="25" t="s">
        <v>100</v>
      </c>
      <c r="E64" s="22" t="s">
        <v>101</v>
      </c>
      <c r="F64" s="22" t="s">
        <v>54</v>
      </c>
      <c r="G64" s="22" t="s">
        <v>102</v>
      </c>
      <c r="H64" s="23"/>
    </row>
    <row r="65" spans="2:8" ht="15" customHeight="1">
      <c r="B65" s="21"/>
      <c r="C65" s="21"/>
      <c r="D65" s="21" t="s">
        <v>339</v>
      </c>
      <c r="E65" s="22" t="s">
        <v>397</v>
      </c>
      <c r="F65" s="22" t="s">
        <v>64</v>
      </c>
      <c r="G65" s="22" t="s">
        <v>398</v>
      </c>
      <c r="H65" s="23" t="s">
        <v>342</v>
      </c>
    </row>
    <row r="66" spans="2:8" ht="15" customHeight="1">
      <c r="B66" s="19">
        <v>24</v>
      </c>
      <c r="C66" s="19" t="s">
        <v>103</v>
      </c>
      <c r="D66" s="26" t="s">
        <v>104</v>
      </c>
      <c r="E66" s="20" t="s">
        <v>105</v>
      </c>
      <c r="F66" s="20" t="s">
        <v>54</v>
      </c>
      <c r="G66" s="20" t="s">
        <v>106</v>
      </c>
      <c r="H66" s="24"/>
    </row>
    <row r="67" spans="2:8" ht="15" customHeight="1">
      <c r="B67" s="19"/>
      <c r="C67" s="19"/>
      <c r="D67" s="19" t="s">
        <v>339</v>
      </c>
      <c r="E67" s="20" t="s">
        <v>387</v>
      </c>
      <c r="F67" s="20" t="s">
        <v>64</v>
      </c>
      <c r="G67" s="20" t="s">
        <v>388</v>
      </c>
      <c r="H67" s="24" t="s">
        <v>342</v>
      </c>
    </row>
    <row r="68" spans="2:8" ht="15" customHeight="1">
      <c r="B68" s="21">
        <v>25</v>
      </c>
      <c r="C68" s="21" t="s">
        <v>107</v>
      </c>
      <c r="D68" s="25" t="s">
        <v>108</v>
      </c>
      <c r="E68" s="22" t="s">
        <v>109</v>
      </c>
      <c r="F68" s="22" t="s">
        <v>17</v>
      </c>
      <c r="G68" s="22" t="s">
        <v>110</v>
      </c>
      <c r="H68" s="23"/>
    </row>
    <row r="69" spans="2:8" ht="15" customHeight="1">
      <c r="B69" s="21"/>
      <c r="C69" s="21"/>
      <c r="D69" s="21" t="s">
        <v>339</v>
      </c>
      <c r="E69" s="22" t="s">
        <v>399</v>
      </c>
      <c r="F69" s="22" t="s">
        <v>64</v>
      </c>
      <c r="G69" s="22" t="s">
        <v>400</v>
      </c>
      <c r="H69" s="23" t="s">
        <v>342</v>
      </c>
    </row>
    <row r="70" spans="2:8" ht="15" customHeight="1">
      <c r="B70" s="19">
        <v>26</v>
      </c>
      <c r="C70" s="19" t="s">
        <v>32</v>
      </c>
      <c r="D70" s="31" t="s">
        <v>111</v>
      </c>
      <c r="E70" s="32" t="s">
        <v>112</v>
      </c>
      <c r="F70" s="33" t="s">
        <v>64</v>
      </c>
      <c r="G70" s="33" t="s">
        <v>113</v>
      </c>
      <c r="H70" s="34" t="s">
        <v>401</v>
      </c>
    </row>
    <row r="71" spans="2:8" ht="15" customHeight="1">
      <c r="B71" s="19"/>
      <c r="C71" s="19"/>
      <c r="D71" s="35" t="s">
        <v>405</v>
      </c>
      <c r="E71" s="32" t="s">
        <v>402</v>
      </c>
      <c r="F71" s="33" t="s">
        <v>64</v>
      </c>
      <c r="G71" s="33" t="s">
        <v>403</v>
      </c>
      <c r="H71" s="34" t="s">
        <v>404</v>
      </c>
    </row>
    <row r="72" spans="2:8" ht="15" customHeight="1">
      <c r="B72" s="21">
        <v>27</v>
      </c>
      <c r="C72" s="21" t="s">
        <v>23</v>
      </c>
      <c r="D72" s="25" t="s">
        <v>114</v>
      </c>
      <c r="E72" s="22" t="s">
        <v>115</v>
      </c>
      <c r="F72" s="22" t="s">
        <v>26</v>
      </c>
      <c r="G72" s="22" t="s">
        <v>116</v>
      </c>
      <c r="H72" s="23"/>
    </row>
    <row r="73" spans="2:8" ht="15" customHeight="1">
      <c r="B73" s="21"/>
      <c r="C73" s="21"/>
      <c r="D73" s="21" t="s">
        <v>339</v>
      </c>
      <c r="E73" s="22" t="s">
        <v>406</v>
      </c>
      <c r="F73" s="22" t="s">
        <v>64</v>
      </c>
      <c r="G73" s="22" t="s">
        <v>407</v>
      </c>
      <c r="H73" s="23" t="s">
        <v>347</v>
      </c>
    </row>
    <row r="74" spans="2:8" ht="15" customHeight="1">
      <c r="B74" s="19">
        <v>28</v>
      </c>
      <c r="C74" s="19" t="s">
        <v>23</v>
      </c>
      <c r="D74" s="26" t="s">
        <v>117</v>
      </c>
      <c r="E74" s="20" t="s">
        <v>118</v>
      </c>
      <c r="F74" s="20" t="s">
        <v>17</v>
      </c>
      <c r="G74" s="20" t="s">
        <v>119</v>
      </c>
      <c r="H74" s="24"/>
    </row>
    <row r="75" spans="2:8" ht="15" customHeight="1">
      <c r="B75" s="19"/>
      <c r="C75" s="19"/>
      <c r="D75" s="19" t="s">
        <v>339</v>
      </c>
      <c r="E75" s="20" t="s">
        <v>408</v>
      </c>
      <c r="F75" s="20" t="s">
        <v>64</v>
      </c>
      <c r="G75" s="20" t="s">
        <v>409</v>
      </c>
      <c r="H75" s="24" t="s">
        <v>342</v>
      </c>
    </row>
    <row r="76" spans="2:8" ht="15" customHeight="1">
      <c r="B76" s="21">
        <v>29</v>
      </c>
      <c r="C76" s="21" t="s">
        <v>23</v>
      </c>
      <c r="D76" s="25" t="s">
        <v>120</v>
      </c>
      <c r="E76" s="22" t="s">
        <v>121</v>
      </c>
      <c r="F76" s="22" t="s">
        <v>122</v>
      </c>
      <c r="G76" s="22" t="s">
        <v>123</v>
      </c>
      <c r="H76" s="23"/>
    </row>
    <row r="77" spans="2:8" ht="15" customHeight="1">
      <c r="B77" s="21"/>
      <c r="C77" s="21"/>
      <c r="D77" s="21" t="s">
        <v>339</v>
      </c>
      <c r="E77" s="22" t="s">
        <v>410</v>
      </c>
      <c r="F77" s="22" t="s">
        <v>64</v>
      </c>
      <c r="G77" s="22" t="s">
        <v>411</v>
      </c>
      <c r="H77" s="23" t="s">
        <v>342</v>
      </c>
    </row>
    <row r="78" spans="2:8" ht="15" customHeight="1">
      <c r="B78" s="19">
        <v>30</v>
      </c>
      <c r="C78" s="19" t="s">
        <v>103</v>
      </c>
      <c r="D78" s="26" t="s">
        <v>124</v>
      </c>
      <c r="E78" s="20" t="s">
        <v>125</v>
      </c>
      <c r="F78" s="20" t="s">
        <v>26</v>
      </c>
      <c r="G78" s="20" t="s">
        <v>126</v>
      </c>
      <c r="H78" s="24"/>
    </row>
    <row r="79" spans="2:8" ht="15" customHeight="1">
      <c r="B79" s="19"/>
      <c r="C79" s="19"/>
      <c r="D79" s="19" t="s">
        <v>339</v>
      </c>
      <c r="E79" s="20" t="s">
        <v>412</v>
      </c>
      <c r="F79" s="20" t="s">
        <v>64</v>
      </c>
      <c r="G79" s="20" t="s">
        <v>413</v>
      </c>
      <c r="H79" s="24" t="s">
        <v>342</v>
      </c>
    </row>
    <row r="80" spans="2:8" ht="15" customHeight="1">
      <c r="B80" s="21">
        <v>31</v>
      </c>
      <c r="C80" s="21" t="s">
        <v>32</v>
      </c>
      <c r="D80" s="25" t="s">
        <v>127</v>
      </c>
      <c r="E80" s="22" t="s">
        <v>128</v>
      </c>
      <c r="F80" s="22" t="s">
        <v>129</v>
      </c>
      <c r="G80" s="22" t="s">
        <v>130</v>
      </c>
      <c r="H80" s="23"/>
    </row>
    <row r="81" spans="2:8" ht="15" customHeight="1">
      <c r="B81" s="21"/>
      <c r="C81" s="21"/>
      <c r="D81" s="21" t="s">
        <v>339</v>
      </c>
      <c r="E81" s="22" t="s">
        <v>428</v>
      </c>
      <c r="F81" s="22" t="s">
        <v>64</v>
      </c>
      <c r="G81" s="22" t="s">
        <v>429</v>
      </c>
      <c r="H81" s="23" t="s">
        <v>430</v>
      </c>
    </row>
    <row r="82" spans="2:8" ht="15" customHeight="1">
      <c r="B82" s="21"/>
      <c r="C82" s="21"/>
      <c r="D82" s="21" t="s">
        <v>339</v>
      </c>
      <c r="E82" s="22" t="s">
        <v>431</v>
      </c>
      <c r="F82" s="22" t="s">
        <v>64</v>
      </c>
      <c r="G82" s="22" t="s">
        <v>432</v>
      </c>
      <c r="H82" s="23" t="s">
        <v>433</v>
      </c>
    </row>
    <row r="83" spans="2:8" ht="15" customHeight="1">
      <c r="B83" s="21"/>
      <c r="C83" s="21"/>
      <c r="D83" s="21" t="s">
        <v>339</v>
      </c>
      <c r="E83" s="22" t="s">
        <v>434</v>
      </c>
      <c r="F83" s="22" t="s">
        <v>64</v>
      </c>
      <c r="G83" s="22" t="s">
        <v>435</v>
      </c>
      <c r="H83" s="23" t="s">
        <v>436</v>
      </c>
    </row>
    <row r="84" spans="2:8" ht="15" customHeight="1">
      <c r="B84" s="19">
        <v>32</v>
      </c>
      <c r="C84" s="19" t="s">
        <v>32</v>
      </c>
      <c r="D84" s="26" t="s">
        <v>131</v>
      </c>
      <c r="E84" s="20" t="s">
        <v>132</v>
      </c>
      <c r="F84" s="20" t="s">
        <v>129</v>
      </c>
      <c r="G84" s="20" t="s">
        <v>133</v>
      </c>
      <c r="H84" s="24"/>
    </row>
    <row r="85" spans="2:8" ht="15" customHeight="1">
      <c r="B85" s="19"/>
      <c r="C85" s="19"/>
      <c r="D85" s="19" t="s">
        <v>339</v>
      </c>
      <c r="E85" s="20" t="s">
        <v>414</v>
      </c>
      <c r="F85" s="20" t="s">
        <v>64</v>
      </c>
      <c r="G85" s="20" t="s">
        <v>415</v>
      </c>
      <c r="H85" s="24" t="s">
        <v>416</v>
      </c>
    </row>
    <row r="86" spans="2:8" ht="15" customHeight="1">
      <c r="B86" s="21">
        <v>33</v>
      </c>
      <c r="C86" s="21" t="s">
        <v>32</v>
      </c>
      <c r="D86" s="25" t="s">
        <v>134</v>
      </c>
      <c r="E86" s="22" t="s">
        <v>135</v>
      </c>
      <c r="F86" s="22" t="s">
        <v>136</v>
      </c>
      <c r="G86" s="22" t="s">
        <v>137</v>
      </c>
      <c r="H86" s="23"/>
    </row>
    <row r="87" spans="2:8" ht="15" customHeight="1">
      <c r="B87" s="21"/>
      <c r="C87" s="21"/>
      <c r="D87" s="21" t="s">
        <v>339</v>
      </c>
      <c r="E87" s="22" t="s">
        <v>440</v>
      </c>
      <c r="F87" s="22" t="s">
        <v>64</v>
      </c>
      <c r="G87" s="22" t="s">
        <v>441</v>
      </c>
      <c r="H87" s="23" t="s">
        <v>442</v>
      </c>
    </row>
    <row r="88" spans="2:8" ht="15" customHeight="1">
      <c r="B88" s="21"/>
      <c r="C88" s="21"/>
      <c r="D88" s="21" t="s">
        <v>339</v>
      </c>
      <c r="E88" s="22" t="s">
        <v>437</v>
      </c>
      <c r="F88" s="22" t="s">
        <v>64</v>
      </c>
      <c r="G88" s="22" t="s">
        <v>438</v>
      </c>
      <c r="H88" s="23" t="s">
        <v>439</v>
      </c>
    </row>
    <row r="89" spans="2:8" ht="15" customHeight="1">
      <c r="B89" s="19">
        <v>34</v>
      </c>
      <c r="C89" s="19" t="s">
        <v>19</v>
      </c>
      <c r="D89" s="26" t="s">
        <v>138</v>
      </c>
      <c r="E89" s="20" t="s">
        <v>139</v>
      </c>
      <c r="F89" s="20" t="s">
        <v>140</v>
      </c>
      <c r="G89" s="20" t="s">
        <v>141</v>
      </c>
      <c r="H89" s="24"/>
    </row>
    <row r="90" spans="2:8" ht="15" customHeight="1">
      <c r="B90" s="21">
        <v>35</v>
      </c>
      <c r="C90" s="21" t="s">
        <v>19</v>
      </c>
      <c r="D90" s="25" t="s">
        <v>142</v>
      </c>
      <c r="E90" s="22" t="s">
        <v>143</v>
      </c>
      <c r="F90" s="22" t="s">
        <v>129</v>
      </c>
      <c r="G90" s="22" t="s">
        <v>144</v>
      </c>
      <c r="H90" s="23"/>
    </row>
    <row r="91" spans="2:8" ht="15" customHeight="1">
      <c r="B91" s="21"/>
      <c r="C91" s="21"/>
      <c r="D91" s="21" t="s">
        <v>339</v>
      </c>
      <c r="E91" s="22" t="s">
        <v>427</v>
      </c>
      <c r="F91" s="22" t="s">
        <v>64</v>
      </c>
      <c r="G91" s="22" t="s">
        <v>426</v>
      </c>
      <c r="H91" s="23" t="s">
        <v>417</v>
      </c>
    </row>
    <row r="92" spans="2:8" ht="15" customHeight="1">
      <c r="B92" s="21"/>
      <c r="C92" s="21"/>
      <c r="D92" s="21" t="s">
        <v>339</v>
      </c>
      <c r="E92" s="22" t="s">
        <v>424</v>
      </c>
      <c r="F92" s="22" t="s">
        <v>64</v>
      </c>
      <c r="G92" s="22" t="s">
        <v>425</v>
      </c>
      <c r="H92" s="23" t="s">
        <v>417</v>
      </c>
    </row>
    <row r="93" spans="2:8" ht="15" customHeight="1">
      <c r="B93" s="19">
        <v>36</v>
      </c>
      <c r="C93" s="19" t="s">
        <v>32</v>
      </c>
      <c r="D93" s="26" t="s">
        <v>145</v>
      </c>
      <c r="E93" s="20" t="s">
        <v>146</v>
      </c>
      <c r="F93" s="20" t="s">
        <v>129</v>
      </c>
      <c r="G93" s="20" t="s">
        <v>147</v>
      </c>
      <c r="H93" s="24"/>
    </row>
    <row r="94" spans="2:8" ht="15" customHeight="1">
      <c r="B94" s="21">
        <v>37</v>
      </c>
      <c r="C94" s="21" t="s">
        <v>148</v>
      </c>
      <c r="D94" s="25" t="s">
        <v>149</v>
      </c>
      <c r="E94" s="22" t="s">
        <v>150</v>
      </c>
      <c r="F94" s="22" t="s">
        <v>129</v>
      </c>
      <c r="G94" s="22" t="s">
        <v>151</v>
      </c>
      <c r="H94" s="23"/>
    </row>
    <row r="95" spans="2:8" ht="15" customHeight="1">
      <c r="B95" s="21"/>
      <c r="C95" s="21"/>
      <c r="D95" s="21" t="s">
        <v>339</v>
      </c>
      <c r="E95" s="22" t="s">
        <v>418</v>
      </c>
      <c r="F95" s="22" t="s">
        <v>64</v>
      </c>
      <c r="G95" s="22" t="s">
        <v>419</v>
      </c>
      <c r="H95" s="23" t="s">
        <v>420</v>
      </c>
    </row>
    <row r="96" spans="2:8" ht="15" customHeight="1">
      <c r="B96" s="21"/>
      <c r="C96" s="21"/>
      <c r="D96" s="21" t="s">
        <v>339</v>
      </c>
      <c r="E96" s="22" t="s">
        <v>421</v>
      </c>
      <c r="F96" s="22" t="s">
        <v>64</v>
      </c>
      <c r="G96" s="22" t="s">
        <v>422</v>
      </c>
      <c r="H96" s="23" t="s">
        <v>423</v>
      </c>
    </row>
    <row r="97" spans="2:8" ht="15" customHeight="1">
      <c r="B97" s="19">
        <v>38</v>
      </c>
      <c r="C97" s="19" t="s">
        <v>19</v>
      </c>
      <c r="D97" s="26" t="s">
        <v>152</v>
      </c>
      <c r="E97" s="20" t="s">
        <v>153</v>
      </c>
      <c r="F97" s="20" t="s">
        <v>154</v>
      </c>
      <c r="G97" s="20" t="s">
        <v>155</v>
      </c>
      <c r="H97" s="24"/>
    </row>
    <row r="98" spans="2:8" ht="15" customHeight="1">
      <c r="B98" s="19"/>
      <c r="C98" s="19"/>
      <c r="D98" s="19" t="s">
        <v>339</v>
      </c>
      <c r="E98" s="20" t="s">
        <v>470</v>
      </c>
      <c r="F98" s="20" t="s">
        <v>64</v>
      </c>
      <c r="G98" s="20" t="s">
        <v>471</v>
      </c>
      <c r="H98" s="24" t="s">
        <v>472</v>
      </c>
    </row>
    <row r="99" spans="2:8" ht="15" customHeight="1">
      <c r="B99" s="21">
        <v>39</v>
      </c>
      <c r="C99" s="21" t="s">
        <v>32</v>
      </c>
      <c r="D99" s="25" t="s">
        <v>156</v>
      </c>
      <c r="E99" s="22" t="s">
        <v>157</v>
      </c>
      <c r="F99" s="22" t="s">
        <v>158</v>
      </c>
      <c r="G99" s="22" t="s">
        <v>159</v>
      </c>
      <c r="H99" s="23"/>
    </row>
    <row r="100" spans="2:8" ht="15" customHeight="1">
      <c r="B100" s="21"/>
      <c r="C100" s="21"/>
      <c r="D100" s="21" t="s">
        <v>339</v>
      </c>
      <c r="E100" s="22" t="s">
        <v>473</v>
      </c>
      <c r="F100" s="22" t="s">
        <v>64</v>
      </c>
      <c r="G100" s="22" t="s">
        <v>474</v>
      </c>
      <c r="H100" s="23" t="s">
        <v>475</v>
      </c>
    </row>
    <row r="101" spans="2:8" ht="15" customHeight="1">
      <c r="B101" s="21"/>
      <c r="C101" s="21"/>
      <c r="D101" s="21" t="s">
        <v>339</v>
      </c>
      <c r="E101" s="22" t="s">
        <v>476</v>
      </c>
      <c r="F101" s="22" t="s">
        <v>64</v>
      </c>
      <c r="G101" s="22" t="s">
        <v>477</v>
      </c>
      <c r="H101" s="23" t="s">
        <v>478</v>
      </c>
    </row>
    <row r="102" spans="2:8" ht="15" customHeight="1">
      <c r="B102" s="19">
        <v>40</v>
      </c>
      <c r="C102" s="19" t="s">
        <v>32</v>
      </c>
      <c r="D102" s="26" t="s">
        <v>160</v>
      </c>
      <c r="E102" s="20" t="s">
        <v>161</v>
      </c>
      <c r="F102" s="20" t="s">
        <v>158</v>
      </c>
      <c r="G102" s="20" t="s">
        <v>162</v>
      </c>
      <c r="H102" s="24"/>
    </row>
    <row r="103" spans="2:8" ht="15" customHeight="1">
      <c r="B103" s="19"/>
      <c r="C103" s="19"/>
      <c r="D103" s="19" t="s">
        <v>339</v>
      </c>
      <c r="E103" s="20" t="s">
        <v>485</v>
      </c>
      <c r="F103" s="20" t="s">
        <v>64</v>
      </c>
      <c r="G103" s="20" t="s">
        <v>486</v>
      </c>
      <c r="H103" s="24" t="s">
        <v>487</v>
      </c>
    </row>
    <row r="104" spans="2:8" ht="15" customHeight="1">
      <c r="B104" s="19"/>
      <c r="C104" s="19"/>
      <c r="D104" s="19" t="s">
        <v>339</v>
      </c>
      <c r="E104" s="20" t="s">
        <v>482</v>
      </c>
      <c r="F104" s="20" t="s">
        <v>64</v>
      </c>
      <c r="G104" s="20" t="s">
        <v>483</v>
      </c>
      <c r="H104" s="24" t="s">
        <v>484</v>
      </c>
    </row>
    <row r="105" spans="2:8" ht="15" customHeight="1">
      <c r="B105" s="21">
        <v>41</v>
      </c>
      <c r="C105" s="21" t="s">
        <v>32</v>
      </c>
      <c r="D105" s="25" t="s">
        <v>163</v>
      </c>
      <c r="E105" s="22" t="s">
        <v>164</v>
      </c>
      <c r="F105" s="22" t="s">
        <v>158</v>
      </c>
      <c r="G105" s="22" t="s">
        <v>165</v>
      </c>
      <c r="H105" s="23"/>
    </row>
    <row r="106" spans="2:8" ht="15" customHeight="1">
      <c r="B106" s="21"/>
      <c r="C106" s="21"/>
      <c r="D106" s="21" t="s">
        <v>339</v>
      </c>
      <c r="E106" s="22" t="s">
        <v>479</v>
      </c>
      <c r="F106" s="22" t="s">
        <v>64</v>
      </c>
      <c r="G106" s="22" t="s">
        <v>480</v>
      </c>
      <c r="H106" s="23" t="s">
        <v>481</v>
      </c>
    </row>
    <row r="107" spans="2:8" ht="15" customHeight="1">
      <c r="B107" s="21"/>
      <c r="C107" s="21"/>
      <c r="D107" s="21" t="s">
        <v>339</v>
      </c>
      <c r="E107" s="22" t="s">
        <v>488</v>
      </c>
      <c r="F107" s="22" t="s">
        <v>64</v>
      </c>
      <c r="G107" s="22" t="s">
        <v>489</v>
      </c>
      <c r="H107" s="23" t="s">
        <v>487</v>
      </c>
    </row>
    <row r="108" spans="2:8" ht="15" customHeight="1">
      <c r="B108" s="21"/>
      <c r="C108" s="21"/>
      <c r="D108" s="21" t="s">
        <v>339</v>
      </c>
      <c r="E108" s="22" t="s">
        <v>490</v>
      </c>
      <c r="F108" s="22" t="s">
        <v>64</v>
      </c>
      <c r="G108" s="22" t="s">
        <v>491</v>
      </c>
      <c r="H108" s="23" t="s">
        <v>484</v>
      </c>
    </row>
    <row r="109" spans="2:8" ht="15" customHeight="1">
      <c r="B109" s="19">
        <v>42</v>
      </c>
      <c r="C109" s="19" t="s">
        <v>76</v>
      </c>
      <c r="D109" s="26" t="s">
        <v>166</v>
      </c>
      <c r="E109" s="20" t="s">
        <v>167</v>
      </c>
      <c r="F109" s="20" t="s">
        <v>26</v>
      </c>
      <c r="G109" s="20" t="s">
        <v>168</v>
      </c>
      <c r="H109" s="24"/>
    </row>
    <row r="110" spans="2:8" ht="15" customHeight="1">
      <c r="B110" s="19"/>
      <c r="C110" s="19"/>
      <c r="D110" s="19" t="s">
        <v>339</v>
      </c>
      <c r="E110" s="20" t="s">
        <v>492</v>
      </c>
      <c r="F110" s="20" t="s">
        <v>64</v>
      </c>
      <c r="G110" s="20" t="s">
        <v>493</v>
      </c>
      <c r="H110" s="24" t="s">
        <v>494</v>
      </c>
    </row>
    <row r="111" spans="2:8" ht="15" customHeight="1">
      <c r="B111" s="19"/>
      <c r="C111" s="19"/>
      <c r="D111" s="19" t="s">
        <v>339</v>
      </c>
      <c r="E111" s="20" t="s">
        <v>495</v>
      </c>
      <c r="F111" s="20" t="s">
        <v>64</v>
      </c>
      <c r="G111" s="20" t="s">
        <v>496</v>
      </c>
      <c r="H111" s="24" t="s">
        <v>497</v>
      </c>
    </row>
    <row r="112" spans="2:8" ht="15" customHeight="1">
      <c r="B112" s="21">
        <v>43</v>
      </c>
      <c r="C112" s="21" t="s">
        <v>32</v>
      </c>
      <c r="D112" s="25" t="s">
        <v>169</v>
      </c>
      <c r="E112" s="22" t="s">
        <v>170</v>
      </c>
      <c r="F112" s="22" t="s">
        <v>140</v>
      </c>
      <c r="G112" s="22" t="s">
        <v>171</v>
      </c>
      <c r="H112" s="23"/>
    </row>
    <row r="113" spans="2:8" ht="15" customHeight="1">
      <c r="B113" s="19">
        <v>44</v>
      </c>
      <c r="C113" s="19" t="s">
        <v>32</v>
      </c>
      <c r="D113" s="31" t="s">
        <v>172</v>
      </c>
      <c r="E113" s="32" t="s">
        <v>500</v>
      </c>
      <c r="F113" s="33" t="s">
        <v>64</v>
      </c>
      <c r="G113" s="33" t="s">
        <v>498</v>
      </c>
      <c r="H113" s="34" t="s">
        <v>499</v>
      </c>
    </row>
    <row r="114" spans="2:8" ht="15" customHeight="1">
      <c r="B114" s="21">
        <v>45</v>
      </c>
      <c r="C114" s="21" t="s">
        <v>32</v>
      </c>
      <c r="D114" s="25" t="s">
        <v>173</v>
      </c>
      <c r="E114" s="22" t="s">
        <v>174</v>
      </c>
      <c r="F114" s="22" t="s">
        <v>140</v>
      </c>
      <c r="G114" s="22" t="s">
        <v>175</v>
      </c>
      <c r="H114" s="23"/>
    </row>
    <row r="115" spans="2:8" ht="15" customHeight="1">
      <c r="B115" s="19">
        <v>46</v>
      </c>
      <c r="C115" s="19" t="s">
        <v>32</v>
      </c>
      <c r="D115" s="26" t="s">
        <v>176</v>
      </c>
      <c r="E115" s="20" t="s">
        <v>177</v>
      </c>
      <c r="F115" s="20" t="s">
        <v>140</v>
      </c>
      <c r="G115" s="20" t="s">
        <v>178</v>
      </c>
      <c r="H115" s="24"/>
    </row>
    <row r="116" spans="2:8" ht="15" customHeight="1">
      <c r="B116" s="21">
        <v>47</v>
      </c>
      <c r="C116" s="21" t="s">
        <v>32</v>
      </c>
      <c r="D116" s="25" t="s">
        <v>179</v>
      </c>
      <c r="E116" s="22" t="s">
        <v>180</v>
      </c>
      <c r="F116" s="22" t="s">
        <v>140</v>
      </c>
      <c r="G116" s="22" t="s">
        <v>181</v>
      </c>
      <c r="H116" s="23"/>
    </row>
    <row r="117" spans="2:8" ht="15" customHeight="1">
      <c r="B117" s="19">
        <v>48</v>
      </c>
      <c r="C117" s="19" t="s">
        <v>32</v>
      </c>
      <c r="D117" s="26" t="s">
        <v>182</v>
      </c>
      <c r="E117" s="20" t="s">
        <v>183</v>
      </c>
      <c r="F117" s="20" t="s">
        <v>129</v>
      </c>
      <c r="G117" s="20" t="s">
        <v>184</v>
      </c>
      <c r="H117" s="24"/>
    </row>
    <row r="118" spans="2:8" ht="15" customHeight="1">
      <c r="B118" s="19"/>
      <c r="C118" s="19"/>
      <c r="D118" s="19" t="s">
        <v>339</v>
      </c>
      <c r="E118" s="20" t="s">
        <v>504</v>
      </c>
      <c r="F118" s="20" t="s">
        <v>64</v>
      </c>
      <c r="G118" s="20" t="s">
        <v>505</v>
      </c>
      <c r="H118" s="24" t="s">
        <v>503</v>
      </c>
    </row>
    <row r="119" spans="2:8" ht="15" customHeight="1">
      <c r="B119" s="19"/>
      <c r="C119" s="19"/>
      <c r="D119" s="19" t="s">
        <v>339</v>
      </c>
      <c r="E119" s="20" t="s">
        <v>501</v>
      </c>
      <c r="F119" s="20" t="s">
        <v>64</v>
      </c>
      <c r="G119" s="20" t="s">
        <v>502</v>
      </c>
      <c r="H119" s="24" t="s">
        <v>503</v>
      </c>
    </row>
    <row r="120" spans="2:8" ht="15" customHeight="1">
      <c r="B120" s="21">
        <v>49</v>
      </c>
      <c r="C120" s="21" t="s">
        <v>32</v>
      </c>
      <c r="D120" s="25" t="s">
        <v>185</v>
      </c>
      <c r="E120" s="22" t="s">
        <v>186</v>
      </c>
      <c r="F120" s="22" t="s">
        <v>187</v>
      </c>
      <c r="G120" s="22" t="s">
        <v>188</v>
      </c>
      <c r="H120" s="23"/>
    </row>
    <row r="121" spans="2:8" ht="15" customHeight="1">
      <c r="B121" s="19">
        <v>50</v>
      </c>
      <c r="C121" s="19" t="s">
        <v>23</v>
      </c>
      <c r="D121" s="26" t="s">
        <v>189</v>
      </c>
      <c r="E121" s="20" t="s">
        <v>190</v>
      </c>
      <c r="F121" s="20" t="s">
        <v>191</v>
      </c>
      <c r="G121" s="20" t="s">
        <v>192</v>
      </c>
      <c r="H121" s="24"/>
    </row>
    <row r="122" spans="2:8" ht="15" customHeight="1">
      <c r="B122" s="19"/>
      <c r="C122" s="19"/>
      <c r="D122" s="19" t="s">
        <v>339</v>
      </c>
      <c r="E122" s="20" t="s">
        <v>507</v>
      </c>
      <c r="F122" s="20" t="s">
        <v>64</v>
      </c>
      <c r="G122" s="20" t="s">
        <v>508</v>
      </c>
      <c r="H122" s="24" t="s">
        <v>509</v>
      </c>
    </row>
    <row r="123" spans="2:8" ht="15" customHeight="1">
      <c r="B123" s="21">
        <v>51</v>
      </c>
      <c r="C123" s="21" t="s">
        <v>193</v>
      </c>
      <c r="D123" s="30" t="s">
        <v>194</v>
      </c>
      <c r="E123" s="27" t="s">
        <v>195</v>
      </c>
      <c r="F123" s="29" t="s">
        <v>64</v>
      </c>
      <c r="G123" s="29" t="s">
        <v>196</v>
      </c>
      <c r="H123" s="28" t="s">
        <v>506</v>
      </c>
    </row>
    <row r="124" spans="2:8" ht="15" customHeight="1">
      <c r="B124" s="19">
        <v>52</v>
      </c>
      <c r="C124" s="19" t="s">
        <v>23</v>
      </c>
      <c r="D124" s="26" t="s">
        <v>197</v>
      </c>
      <c r="E124" s="20" t="s">
        <v>198</v>
      </c>
      <c r="F124" s="20" t="s">
        <v>199</v>
      </c>
      <c r="G124" s="20" t="s">
        <v>200</v>
      </c>
      <c r="H124" s="24"/>
    </row>
    <row r="125" spans="2:8" ht="15" customHeight="1">
      <c r="B125" s="19"/>
      <c r="C125" s="19"/>
      <c r="D125" s="19" t="s">
        <v>339</v>
      </c>
      <c r="E125" s="20" t="s">
        <v>510</v>
      </c>
      <c r="F125" s="20" t="s">
        <v>64</v>
      </c>
      <c r="G125" s="20" t="s">
        <v>511</v>
      </c>
      <c r="H125" s="24" t="s">
        <v>509</v>
      </c>
    </row>
    <row r="126" spans="2:8" ht="15" customHeight="1">
      <c r="B126" s="21">
        <v>53</v>
      </c>
      <c r="C126" s="21" t="s">
        <v>23</v>
      </c>
      <c r="D126" s="25" t="s">
        <v>201</v>
      </c>
      <c r="E126" s="22" t="s">
        <v>202</v>
      </c>
      <c r="F126" s="22" t="s">
        <v>203</v>
      </c>
      <c r="G126" s="22" t="s">
        <v>204</v>
      </c>
      <c r="H126" s="23"/>
    </row>
    <row r="127" spans="2:8" ht="15" customHeight="1">
      <c r="B127" s="21"/>
      <c r="C127" s="21"/>
      <c r="D127" s="21" t="s">
        <v>339</v>
      </c>
      <c r="E127" s="22" t="s">
        <v>512</v>
      </c>
      <c r="F127" s="22" t="s">
        <v>64</v>
      </c>
      <c r="G127" s="22" t="s">
        <v>513</v>
      </c>
      <c r="H127" s="23" t="s">
        <v>509</v>
      </c>
    </row>
    <row r="128" spans="2:8" ht="15" customHeight="1">
      <c r="B128" s="19">
        <v>54</v>
      </c>
      <c r="C128" s="19" t="s">
        <v>32</v>
      </c>
      <c r="D128" s="31" t="s">
        <v>205</v>
      </c>
      <c r="E128" s="32" t="s">
        <v>206</v>
      </c>
      <c r="F128" s="33" t="s">
        <v>64</v>
      </c>
      <c r="G128" s="33" t="s">
        <v>207</v>
      </c>
      <c r="H128" s="34" t="s">
        <v>509</v>
      </c>
    </row>
    <row r="129" spans="2:8" ht="15" customHeight="1">
      <c r="B129" s="21">
        <v>55</v>
      </c>
      <c r="C129" s="21" t="s">
        <v>28</v>
      </c>
      <c r="D129" s="30" t="s">
        <v>208</v>
      </c>
      <c r="E129" s="27" t="s">
        <v>209</v>
      </c>
      <c r="F129" s="29" t="s">
        <v>64</v>
      </c>
      <c r="G129" s="29" t="s">
        <v>210</v>
      </c>
      <c r="H129" s="28" t="s">
        <v>514</v>
      </c>
    </row>
    <row r="130" spans="2:8" ht="15" customHeight="1">
      <c r="B130" s="19">
        <v>56</v>
      </c>
      <c r="C130" s="19" t="s">
        <v>32</v>
      </c>
      <c r="D130" s="31" t="s">
        <v>211</v>
      </c>
      <c r="E130" s="32" t="s">
        <v>212</v>
      </c>
      <c r="F130" s="33" t="s">
        <v>64</v>
      </c>
      <c r="G130" s="33" t="s">
        <v>213</v>
      </c>
      <c r="H130" s="34" t="s">
        <v>514</v>
      </c>
    </row>
    <row r="131" spans="2:8" ht="15" customHeight="1">
      <c r="B131" s="21">
        <v>57</v>
      </c>
      <c r="C131" s="21" t="s">
        <v>41</v>
      </c>
      <c r="D131" s="30" t="s">
        <v>214</v>
      </c>
      <c r="E131" s="27" t="s">
        <v>215</v>
      </c>
      <c r="F131" s="29" t="s">
        <v>64</v>
      </c>
      <c r="G131" s="29" t="s">
        <v>216</v>
      </c>
      <c r="H131" s="28" t="s">
        <v>509</v>
      </c>
    </row>
    <row r="132" spans="2:8" ht="15" customHeight="1">
      <c r="B132" s="19">
        <v>58</v>
      </c>
      <c r="C132" s="19" t="s">
        <v>32</v>
      </c>
      <c r="D132" s="31" t="s">
        <v>217</v>
      </c>
      <c r="E132" s="32" t="s">
        <v>218</v>
      </c>
      <c r="F132" s="33" t="s">
        <v>64</v>
      </c>
      <c r="G132" s="33" t="s">
        <v>219</v>
      </c>
      <c r="H132" s="34" t="s">
        <v>509</v>
      </c>
    </row>
    <row r="133" spans="2:8" ht="15" customHeight="1">
      <c r="B133" s="21">
        <v>59</v>
      </c>
      <c r="C133" s="21" t="s">
        <v>76</v>
      </c>
      <c r="D133" s="25" t="s">
        <v>220</v>
      </c>
      <c r="E133" s="22" t="s">
        <v>221</v>
      </c>
      <c r="F133" s="22" t="s">
        <v>222</v>
      </c>
      <c r="G133" s="22" t="s">
        <v>223</v>
      </c>
      <c r="H133" s="23"/>
    </row>
    <row r="134" spans="2:8" ht="15" customHeight="1">
      <c r="B134" s="19">
        <v>60</v>
      </c>
      <c r="C134" s="19" t="s">
        <v>80</v>
      </c>
      <c r="D134" s="31" t="s">
        <v>224</v>
      </c>
      <c r="E134" s="32" t="s">
        <v>225</v>
      </c>
      <c r="F134" s="33" t="s">
        <v>64</v>
      </c>
      <c r="G134" s="33" t="s">
        <v>226</v>
      </c>
      <c r="H134" s="34" t="s">
        <v>509</v>
      </c>
    </row>
    <row r="135" spans="2:8" ht="15" customHeight="1">
      <c r="B135" s="21">
        <v>61</v>
      </c>
      <c r="C135" s="21" t="s">
        <v>23</v>
      </c>
      <c r="D135" s="25" t="s">
        <v>227</v>
      </c>
      <c r="E135" s="22" t="s">
        <v>228</v>
      </c>
      <c r="F135" s="22" t="s">
        <v>229</v>
      </c>
      <c r="G135" s="22" t="s">
        <v>230</v>
      </c>
      <c r="H135" s="23"/>
    </row>
    <row r="136" spans="2:8" ht="15" customHeight="1">
      <c r="B136" s="21"/>
      <c r="C136" s="21"/>
      <c r="D136" s="21" t="s">
        <v>339</v>
      </c>
      <c r="E136" s="22" t="s">
        <v>515</v>
      </c>
      <c r="F136" s="22" t="s">
        <v>64</v>
      </c>
      <c r="G136" s="22" t="s">
        <v>516</v>
      </c>
      <c r="H136" s="23" t="s">
        <v>509</v>
      </c>
    </row>
    <row r="137" spans="2:8" ht="15" customHeight="1">
      <c r="B137" s="21"/>
      <c r="C137" s="21"/>
      <c r="D137" s="21" t="s">
        <v>339</v>
      </c>
      <c r="E137" s="22" t="s">
        <v>517</v>
      </c>
      <c r="F137" s="22" t="s">
        <v>64</v>
      </c>
      <c r="G137" s="22" t="s">
        <v>518</v>
      </c>
      <c r="H137" s="23" t="s">
        <v>506</v>
      </c>
    </row>
    <row r="138" spans="2:8" ht="15" customHeight="1">
      <c r="B138" s="19">
        <v>62</v>
      </c>
      <c r="C138" s="19" t="s">
        <v>32</v>
      </c>
      <c r="D138" s="31" t="s">
        <v>231</v>
      </c>
      <c r="E138" s="32" t="s">
        <v>232</v>
      </c>
      <c r="F138" s="33" t="s">
        <v>64</v>
      </c>
      <c r="G138" s="33" t="s">
        <v>233</v>
      </c>
      <c r="H138" s="34" t="s">
        <v>509</v>
      </c>
    </row>
    <row r="139" spans="2:8" ht="15" customHeight="1">
      <c r="B139" s="21">
        <v>63</v>
      </c>
      <c r="C139" s="21" t="s">
        <v>32</v>
      </c>
      <c r="D139" s="30" t="s">
        <v>234</v>
      </c>
      <c r="E139" s="27" t="s">
        <v>235</v>
      </c>
      <c r="F139" s="29" t="s">
        <v>64</v>
      </c>
      <c r="G139" s="29" t="s">
        <v>236</v>
      </c>
      <c r="H139" s="28" t="s">
        <v>509</v>
      </c>
    </row>
    <row r="140" spans="2:8" ht="15" customHeight="1">
      <c r="B140" s="19">
        <v>64</v>
      </c>
      <c r="C140" s="19" t="s">
        <v>76</v>
      </c>
      <c r="D140" s="26" t="s">
        <v>237</v>
      </c>
      <c r="E140" s="20" t="s">
        <v>238</v>
      </c>
      <c r="F140" s="20" t="s">
        <v>239</v>
      </c>
      <c r="G140" s="20" t="s">
        <v>240</v>
      </c>
      <c r="H140" s="24"/>
    </row>
    <row r="141" spans="2:8" ht="15" customHeight="1">
      <c r="B141" s="19"/>
      <c r="C141" s="19"/>
      <c r="D141" s="19" t="s">
        <v>339</v>
      </c>
      <c r="E141" s="20" t="s">
        <v>519</v>
      </c>
      <c r="F141" s="20" t="s">
        <v>64</v>
      </c>
      <c r="G141" s="20" t="s">
        <v>520</v>
      </c>
      <c r="H141" s="24" t="s">
        <v>521</v>
      </c>
    </row>
    <row r="142" spans="2:8" ht="15" customHeight="1">
      <c r="B142" s="21">
        <v>65</v>
      </c>
      <c r="C142" s="21" t="s">
        <v>23</v>
      </c>
      <c r="D142" s="25" t="s">
        <v>241</v>
      </c>
      <c r="E142" s="22" t="s">
        <v>242</v>
      </c>
      <c r="F142" s="22" t="s">
        <v>203</v>
      </c>
      <c r="G142" s="22" t="s">
        <v>243</v>
      </c>
      <c r="H142" s="23"/>
    </row>
    <row r="143" spans="2:8" ht="15" customHeight="1">
      <c r="B143" s="21"/>
      <c r="C143" s="21"/>
      <c r="D143" s="21" t="s">
        <v>339</v>
      </c>
      <c r="E143" s="22" t="s">
        <v>522</v>
      </c>
      <c r="F143" s="22" t="s">
        <v>64</v>
      </c>
      <c r="G143" s="22" t="s">
        <v>523</v>
      </c>
      <c r="H143" s="23" t="s">
        <v>521</v>
      </c>
    </row>
    <row r="144" spans="2:8" ht="15" customHeight="1">
      <c r="B144" s="19">
        <v>66</v>
      </c>
      <c r="C144" s="19" t="s">
        <v>23</v>
      </c>
      <c r="D144" s="26" t="s">
        <v>244</v>
      </c>
      <c r="E144" s="20" t="s">
        <v>245</v>
      </c>
      <c r="F144" s="20" t="s">
        <v>199</v>
      </c>
      <c r="G144" s="20" t="s">
        <v>246</v>
      </c>
      <c r="H144" s="24"/>
    </row>
    <row r="145" spans="2:8" ht="15" customHeight="1">
      <c r="B145" s="19"/>
      <c r="C145" s="19"/>
      <c r="D145" s="19" t="s">
        <v>339</v>
      </c>
      <c r="E145" s="20" t="s">
        <v>526</v>
      </c>
      <c r="F145" s="20" t="s">
        <v>64</v>
      </c>
      <c r="G145" s="20" t="s">
        <v>527</v>
      </c>
      <c r="H145" s="24" t="s">
        <v>528</v>
      </c>
    </row>
    <row r="146" spans="2:8" ht="15" customHeight="1">
      <c r="B146" s="19"/>
      <c r="C146" s="19"/>
      <c r="D146" s="19" t="s">
        <v>339</v>
      </c>
      <c r="E146" s="20" t="s">
        <v>524</v>
      </c>
      <c r="F146" s="20" t="s">
        <v>64</v>
      </c>
      <c r="G146" s="20" t="s">
        <v>525</v>
      </c>
      <c r="H146" s="24" t="s">
        <v>506</v>
      </c>
    </row>
    <row r="147" spans="2:8" ht="15" customHeight="1">
      <c r="B147" s="21">
        <v>67</v>
      </c>
      <c r="C147" s="21" t="s">
        <v>80</v>
      </c>
      <c r="D147" s="30" t="s">
        <v>247</v>
      </c>
      <c r="E147" s="27" t="s">
        <v>248</v>
      </c>
      <c r="F147" s="29" t="s">
        <v>64</v>
      </c>
      <c r="G147" s="29" t="s">
        <v>249</v>
      </c>
      <c r="H147" s="28" t="s">
        <v>509</v>
      </c>
    </row>
    <row r="148" spans="2:8" ht="15" customHeight="1">
      <c r="B148" s="19">
        <v>68</v>
      </c>
      <c r="C148" s="19" t="s">
        <v>80</v>
      </c>
      <c r="D148" s="26" t="s">
        <v>250</v>
      </c>
      <c r="E148" s="20" t="s">
        <v>251</v>
      </c>
      <c r="F148" s="20" t="s">
        <v>239</v>
      </c>
      <c r="G148" s="20" t="s">
        <v>252</v>
      </c>
      <c r="H148" s="24"/>
    </row>
    <row r="149" spans="2:8" ht="15" customHeight="1">
      <c r="B149" s="19"/>
      <c r="C149" s="19"/>
      <c r="D149" s="19" t="s">
        <v>339</v>
      </c>
      <c r="E149" s="20" t="s">
        <v>529</v>
      </c>
      <c r="F149" s="20" t="s">
        <v>64</v>
      </c>
      <c r="G149" s="20" t="s">
        <v>530</v>
      </c>
      <c r="H149" s="24" t="s">
        <v>521</v>
      </c>
    </row>
    <row r="150" spans="2:8" ht="15" customHeight="1">
      <c r="B150" s="19"/>
      <c r="C150" s="19"/>
      <c r="D150" s="19" t="s">
        <v>339</v>
      </c>
      <c r="E150" s="20" t="s">
        <v>531</v>
      </c>
      <c r="F150" s="20" t="s">
        <v>64</v>
      </c>
      <c r="G150" s="20" t="s">
        <v>532</v>
      </c>
      <c r="H150" s="24" t="s">
        <v>506</v>
      </c>
    </row>
    <row r="151" spans="2:8" ht="15" customHeight="1">
      <c r="B151" s="21">
        <v>69</v>
      </c>
      <c r="C151" s="21" t="s">
        <v>80</v>
      </c>
      <c r="D151" s="25" t="s">
        <v>253</v>
      </c>
      <c r="E151" s="22" t="s">
        <v>254</v>
      </c>
      <c r="F151" s="22" t="s">
        <v>203</v>
      </c>
      <c r="G151" s="22" t="s">
        <v>255</v>
      </c>
      <c r="H151" s="23"/>
    </row>
    <row r="152" spans="2:8" ht="15" customHeight="1">
      <c r="B152" s="21"/>
      <c r="C152" s="21"/>
      <c r="D152" s="21" t="s">
        <v>339</v>
      </c>
      <c r="E152" s="22" t="s">
        <v>533</v>
      </c>
      <c r="F152" s="22" t="s">
        <v>64</v>
      </c>
      <c r="G152" s="22" t="s">
        <v>534</v>
      </c>
      <c r="H152" s="23" t="s">
        <v>509</v>
      </c>
    </row>
    <row r="153" spans="2:8" ht="15" customHeight="1">
      <c r="B153" s="19">
        <v>70</v>
      </c>
      <c r="C153" s="19" t="s">
        <v>32</v>
      </c>
      <c r="D153" s="31" t="s">
        <v>256</v>
      </c>
      <c r="E153" s="32" t="s">
        <v>257</v>
      </c>
      <c r="F153" s="33" t="s">
        <v>64</v>
      </c>
      <c r="G153" s="33" t="s">
        <v>258</v>
      </c>
      <c r="H153" s="34" t="s">
        <v>509</v>
      </c>
    </row>
    <row r="154" spans="2:8" ht="15" customHeight="1">
      <c r="B154" s="21">
        <v>71</v>
      </c>
      <c r="C154" s="21" t="s">
        <v>32</v>
      </c>
      <c r="D154" s="25" t="s">
        <v>259</v>
      </c>
      <c r="E154" s="22" t="s">
        <v>260</v>
      </c>
      <c r="F154" s="22" t="s">
        <v>199</v>
      </c>
      <c r="G154" s="22" t="s">
        <v>261</v>
      </c>
      <c r="H154" s="23"/>
    </row>
    <row r="155" spans="2:8" ht="15" customHeight="1">
      <c r="B155" s="21"/>
      <c r="C155" s="21"/>
      <c r="D155" s="21" t="s">
        <v>339</v>
      </c>
      <c r="E155" s="22" t="s">
        <v>535</v>
      </c>
      <c r="F155" s="22" t="s">
        <v>64</v>
      </c>
      <c r="G155" s="22" t="s">
        <v>536</v>
      </c>
      <c r="H155" s="23" t="s">
        <v>509</v>
      </c>
    </row>
    <row r="156" spans="2:8" ht="15" customHeight="1">
      <c r="B156" s="19">
        <v>72</v>
      </c>
      <c r="C156" s="19" t="s">
        <v>19</v>
      </c>
      <c r="D156" s="26" t="s">
        <v>262</v>
      </c>
      <c r="E156" s="20" t="s">
        <v>263</v>
      </c>
      <c r="F156" s="20" t="s">
        <v>191</v>
      </c>
      <c r="G156" s="20" t="s">
        <v>264</v>
      </c>
      <c r="H156" s="24"/>
    </row>
    <row r="157" spans="2:8" ht="15" customHeight="1">
      <c r="B157" s="19"/>
      <c r="C157" s="19"/>
      <c r="D157" s="19" t="s">
        <v>339</v>
      </c>
      <c r="E157" s="20" t="s">
        <v>537</v>
      </c>
      <c r="F157" s="20" t="s">
        <v>64</v>
      </c>
      <c r="G157" s="20" t="s">
        <v>538</v>
      </c>
      <c r="H157" s="24" t="s">
        <v>509</v>
      </c>
    </row>
    <row r="158" spans="2:8" ht="15" customHeight="1">
      <c r="B158" s="19"/>
      <c r="C158" s="19"/>
      <c r="D158" s="19" t="s">
        <v>339</v>
      </c>
      <c r="E158" s="20" t="s">
        <v>539</v>
      </c>
      <c r="F158" s="20" t="s">
        <v>64</v>
      </c>
      <c r="G158" s="20" t="s">
        <v>540</v>
      </c>
      <c r="H158" s="24" t="s">
        <v>506</v>
      </c>
    </row>
    <row r="159" spans="2:8" ht="15" customHeight="1">
      <c r="B159" s="21">
        <v>73</v>
      </c>
      <c r="C159" s="21" t="s">
        <v>95</v>
      </c>
      <c r="D159" s="25" t="s">
        <v>265</v>
      </c>
      <c r="E159" s="22" t="s">
        <v>266</v>
      </c>
      <c r="F159" s="22" t="s">
        <v>203</v>
      </c>
      <c r="G159" s="22" t="s">
        <v>267</v>
      </c>
      <c r="H159" s="23"/>
    </row>
    <row r="160" spans="2:8" ht="15" customHeight="1">
      <c r="B160" s="21"/>
      <c r="C160" s="21"/>
      <c r="D160" s="21" t="s">
        <v>339</v>
      </c>
      <c r="E160" s="22" t="s">
        <v>541</v>
      </c>
      <c r="F160" s="22" t="s">
        <v>64</v>
      </c>
      <c r="G160" s="22" t="s">
        <v>542</v>
      </c>
      <c r="H160" s="23" t="s">
        <v>509</v>
      </c>
    </row>
    <row r="161" spans="2:8" ht="15" customHeight="1">
      <c r="B161" s="19">
        <v>74</v>
      </c>
      <c r="C161" s="19" t="s">
        <v>32</v>
      </c>
      <c r="D161" s="26" t="s">
        <v>268</v>
      </c>
      <c r="E161" s="20" t="s">
        <v>269</v>
      </c>
      <c r="F161" s="20" t="s">
        <v>270</v>
      </c>
      <c r="G161" s="20" t="s">
        <v>271</v>
      </c>
      <c r="H161" s="24"/>
    </row>
    <row r="162" spans="2:8" ht="15" customHeight="1">
      <c r="B162" s="19"/>
      <c r="C162" s="19"/>
      <c r="D162" s="19" t="s">
        <v>339</v>
      </c>
      <c r="E162" s="20" t="s">
        <v>572</v>
      </c>
      <c r="F162" s="20" t="s">
        <v>64</v>
      </c>
      <c r="G162" s="20" t="s">
        <v>573</v>
      </c>
      <c r="H162" s="24" t="s">
        <v>574</v>
      </c>
    </row>
    <row r="163" spans="2:8" ht="15" customHeight="1">
      <c r="B163" s="19"/>
      <c r="C163" s="19"/>
      <c r="D163" s="19" t="s">
        <v>339</v>
      </c>
      <c r="E163" s="20" t="s">
        <v>572</v>
      </c>
      <c r="F163" s="20" t="s">
        <v>64</v>
      </c>
      <c r="G163" s="20" t="s">
        <v>575</v>
      </c>
      <c r="H163" s="24" t="s">
        <v>576</v>
      </c>
    </row>
    <row r="164" spans="2:8" ht="15" customHeight="1">
      <c r="B164" s="21">
        <v>75</v>
      </c>
      <c r="C164" s="21" t="s">
        <v>32</v>
      </c>
      <c r="D164" s="30" t="s">
        <v>272</v>
      </c>
      <c r="E164" s="27" t="s">
        <v>273</v>
      </c>
      <c r="F164" s="29" t="s">
        <v>64</v>
      </c>
      <c r="G164" s="29" t="s">
        <v>274</v>
      </c>
      <c r="H164" s="28" t="s">
        <v>509</v>
      </c>
    </row>
    <row r="165" spans="2:8" ht="15" customHeight="1">
      <c r="B165" s="19">
        <v>76</v>
      </c>
      <c r="C165" s="19" t="s">
        <v>95</v>
      </c>
      <c r="D165" s="26" t="s">
        <v>275</v>
      </c>
      <c r="E165" s="20" t="s">
        <v>276</v>
      </c>
      <c r="F165" s="20" t="s">
        <v>222</v>
      </c>
      <c r="G165" s="20" t="s">
        <v>277</v>
      </c>
      <c r="H165" s="24"/>
    </row>
    <row r="166" spans="2:8" ht="15" customHeight="1">
      <c r="B166" s="19"/>
      <c r="C166" s="19"/>
      <c r="D166" s="19" t="s">
        <v>339</v>
      </c>
      <c r="E166" s="20" t="s">
        <v>547</v>
      </c>
      <c r="F166" s="20" t="s">
        <v>64</v>
      </c>
      <c r="G166" s="20" t="s">
        <v>236</v>
      </c>
      <c r="H166" s="24" t="s">
        <v>509</v>
      </c>
    </row>
    <row r="167" spans="2:8" ht="15" customHeight="1">
      <c r="B167" s="19"/>
      <c r="C167" s="19"/>
      <c r="D167" s="19" t="s">
        <v>339</v>
      </c>
      <c r="E167" s="20" t="s">
        <v>543</v>
      </c>
      <c r="F167" s="20" t="s">
        <v>64</v>
      </c>
      <c r="G167" s="20" t="s">
        <v>544</v>
      </c>
      <c r="H167" s="24" t="s">
        <v>514</v>
      </c>
    </row>
    <row r="168" spans="2:8" ht="15" customHeight="1">
      <c r="B168" s="21">
        <v>77</v>
      </c>
      <c r="C168" s="21" t="s">
        <v>103</v>
      </c>
      <c r="D168" s="30" t="s">
        <v>278</v>
      </c>
      <c r="E168" s="27" t="s">
        <v>279</v>
      </c>
      <c r="F168" s="29" t="s">
        <v>64</v>
      </c>
      <c r="G168" s="29" t="s">
        <v>280</v>
      </c>
      <c r="H168" s="28" t="s">
        <v>509</v>
      </c>
    </row>
    <row r="169" spans="2:8" ht="15" customHeight="1">
      <c r="B169" s="21"/>
      <c r="C169" s="21"/>
      <c r="D169" s="36" t="s">
        <v>339</v>
      </c>
      <c r="E169" s="27" t="s">
        <v>545</v>
      </c>
      <c r="F169" s="29" t="s">
        <v>64</v>
      </c>
      <c r="G169" s="29" t="s">
        <v>546</v>
      </c>
      <c r="H169" s="28" t="s">
        <v>514</v>
      </c>
    </row>
    <row r="170" spans="2:8" ht="15" customHeight="1">
      <c r="B170" s="19">
        <v>78</v>
      </c>
      <c r="C170" s="19" t="s">
        <v>281</v>
      </c>
      <c r="D170" s="26" t="s">
        <v>282</v>
      </c>
      <c r="E170" s="20" t="s">
        <v>283</v>
      </c>
      <c r="F170" s="20" t="s">
        <v>74</v>
      </c>
      <c r="G170" s="20" t="s">
        <v>284</v>
      </c>
      <c r="H170" s="24"/>
    </row>
    <row r="171" spans="2:8" ht="15" customHeight="1">
      <c r="B171" s="19"/>
      <c r="C171" s="19"/>
      <c r="D171" s="19" t="s">
        <v>339</v>
      </c>
      <c r="E171" s="20" t="s">
        <v>548</v>
      </c>
      <c r="F171" s="20" t="s">
        <v>64</v>
      </c>
      <c r="G171" s="20" t="s">
        <v>549</v>
      </c>
      <c r="H171" s="24" t="s">
        <v>509</v>
      </c>
    </row>
    <row r="172" spans="2:8" ht="15" customHeight="1">
      <c r="B172" s="19"/>
      <c r="C172" s="19"/>
      <c r="D172" s="19" t="s">
        <v>339</v>
      </c>
      <c r="E172" s="20" t="s">
        <v>550</v>
      </c>
      <c r="F172" s="20" t="s">
        <v>64</v>
      </c>
      <c r="G172" s="20" t="s">
        <v>551</v>
      </c>
      <c r="H172" s="24" t="s">
        <v>514</v>
      </c>
    </row>
    <row r="173" spans="2:8" ht="15" customHeight="1">
      <c r="B173" s="21">
        <v>79</v>
      </c>
      <c r="C173" s="21" t="s">
        <v>32</v>
      </c>
      <c r="D173" s="25" t="s">
        <v>285</v>
      </c>
      <c r="E173" s="22" t="s">
        <v>286</v>
      </c>
      <c r="F173" s="22" t="s">
        <v>287</v>
      </c>
      <c r="G173" s="22" t="s">
        <v>288</v>
      </c>
      <c r="H173" s="23"/>
    </row>
    <row r="174" spans="2:8" ht="15" customHeight="1">
      <c r="B174" s="19">
        <v>80</v>
      </c>
      <c r="C174" s="19" t="s">
        <v>32</v>
      </c>
      <c r="D174" s="26" t="s">
        <v>289</v>
      </c>
      <c r="E174" s="20" t="s">
        <v>290</v>
      </c>
      <c r="F174" s="20" t="s">
        <v>291</v>
      </c>
      <c r="G174" s="20" t="s">
        <v>292</v>
      </c>
      <c r="H174" s="24"/>
    </row>
    <row r="175" spans="2:8" ht="15" customHeight="1">
      <c r="B175" s="21">
        <v>81</v>
      </c>
      <c r="C175" s="21" t="s">
        <v>32</v>
      </c>
      <c r="D175" s="25" t="s">
        <v>293</v>
      </c>
      <c r="E175" s="22" t="s">
        <v>294</v>
      </c>
      <c r="F175" s="22" t="s">
        <v>291</v>
      </c>
      <c r="G175" s="22" t="s">
        <v>295</v>
      </c>
      <c r="H175" s="23"/>
    </row>
    <row r="176" spans="2:8" ht="15" customHeight="1">
      <c r="B176" s="19">
        <v>82</v>
      </c>
      <c r="C176" s="19" t="s">
        <v>32</v>
      </c>
      <c r="D176" s="26" t="s">
        <v>296</v>
      </c>
      <c r="E176" s="20" t="s">
        <v>297</v>
      </c>
      <c r="F176" s="20" t="s">
        <v>291</v>
      </c>
      <c r="G176" s="20" t="s">
        <v>298</v>
      </c>
      <c r="H176" s="24"/>
    </row>
    <row r="177" spans="2:8" ht="15" customHeight="1">
      <c r="B177" s="21">
        <v>83</v>
      </c>
      <c r="C177" s="21" t="s">
        <v>32</v>
      </c>
      <c r="D177" s="25" t="s">
        <v>299</v>
      </c>
      <c r="E177" s="22" t="s">
        <v>300</v>
      </c>
      <c r="F177" s="22" t="s">
        <v>129</v>
      </c>
      <c r="G177" s="22" t="s">
        <v>301</v>
      </c>
      <c r="H177" s="23"/>
    </row>
    <row r="178" spans="2:8" ht="15" customHeight="1">
      <c r="B178" s="19">
        <v>84</v>
      </c>
      <c r="C178" s="19" t="s">
        <v>32</v>
      </c>
      <c r="D178" s="26" t="s">
        <v>302</v>
      </c>
      <c r="E178" s="20" t="s">
        <v>303</v>
      </c>
      <c r="F178" s="20" t="s">
        <v>291</v>
      </c>
      <c r="G178" s="20" t="s">
        <v>304</v>
      </c>
      <c r="H178" s="24"/>
    </row>
    <row r="179" spans="2:8" ht="15" customHeight="1">
      <c r="B179" s="21">
        <v>85</v>
      </c>
      <c r="C179" s="21" t="s">
        <v>32</v>
      </c>
      <c r="D179" s="25" t="s">
        <v>305</v>
      </c>
      <c r="E179" s="22" t="s">
        <v>306</v>
      </c>
      <c r="F179" s="22" t="s">
        <v>307</v>
      </c>
      <c r="G179" s="22" t="s">
        <v>308</v>
      </c>
      <c r="H179" s="23"/>
    </row>
    <row r="180" spans="2:8" ht="15" customHeight="1">
      <c r="B180" s="19">
        <v>86</v>
      </c>
      <c r="C180" s="19" t="s">
        <v>32</v>
      </c>
      <c r="D180" s="26" t="s">
        <v>309</v>
      </c>
      <c r="E180" s="20" t="s">
        <v>310</v>
      </c>
      <c r="F180" s="20" t="s">
        <v>291</v>
      </c>
      <c r="G180" s="20" t="s">
        <v>311</v>
      </c>
      <c r="H180" s="24"/>
    </row>
    <row r="181" spans="2:8" ht="15" customHeight="1">
      <c r="B181" s="21">
        <v>87</v>
      </c>
      <c r="C181" s="21" t="s">
        <v>32</v>
      </c>
      <c r="D181" s="25" t="s">
        <v>312</v>
      </c>
      <c r="E181" s="22" t="s">
        <v>313</v>
      </c>
      <c r="F181" s="22" t="s">
        <v>314</v>
      </c>
      <c r="G181" s="22" t="s">
        <v>315</v>
      </c>
      <c r="H181" s="23"/>
    </row>
    <row r="182" spans="2:8" ht="15" customHeight="1">
      <c r="B182" s="19">
        <v>88</v>
      </c>
      <c r="C182" s="19" t="s">
        <v>80</v>
      </c>
      <c r="D182" s="31" t="s">
        <v>316</v>
      </c>
      <c r="E182" s="32" t="s">
        <v>317</v>
      </c>
      <c r="F182" s="33" t="s">
        <v>64</v>
      </c>
      <c r="G182" s="33" t="s">
        <v>443</v>
      </c>
      <c r="H182" s="34" t="s">
        <v>444</v>
      </c>
    </row>
    <row r="183" spans="2:8" ht="15" customHeight="1">
      <c r="B183" s="19"/>
      <c r="C183" s="19"/>
      <c r="D183" s="35" t="s">
        <v>339</v>
      </c>
      <c r="E183" s="32" t="s">
        <v>445</v>
      </c>
      <c r="F183" s="33" t="s">
        <v>64</v>
      </c>
      <c r="G183" s="33" t="s">
        <v>446</v>
      </c>
      <c r="H183" s="34" t="s">
        <v>442</v>
      </c>
    </row>
    <row r="184" spans="2:8" ht="15" customHeight="1">
      <c r="B184" s="21">
        <v>89</v>
      </c>
      <c r="C184" s="21" t="s">
        <v>23</v>
      </c>
      <c r="D184" s="25" t="s">
        <v>318</v>
      </c>
      <c r="E184" s="22" t="s">
        <v>319</v>
      </c>
      <c r="F184" s="22" t="s">
        <v>140</v>
      </c>
      <c r="G184" s="22" t="s">
        <v>320</v>
      </c>
      <c r="H184" s="23"/>
    </row>
    <row r="185" spans="2:8" ht="15" customHeight="1">
      <c r="B185" s="21"/>
      <c r="C185" s="21"/>
      <c r="D185" s="21" t="s">
        <v>339</v>
      </c>
      <c r="E185" s="22" t="s">
        <v>453</v>
      </c>
      <c r="F185" s="22" t="s">
        <v>64</v>
      </c>
      <c r="G185" s="22" t="s">
        <v>454</v>
      </c>
      <c r="H185" s="23" t="s">
        <v>452</v>
      </c>
    </row>
    <row r="186" spans="2:8" ht="15" customHeight="1">
      <c r="B186" s="21"/>
      <c r="C186" s="21"/>
      <c r="D186" s="21" t="s">
        <v>339</v>
      </c>
      <c r="E186" s="22" t="s">
        <v>455</v>
      </c>
      <c r="F186" s="22" t="s">
        <v>64</v>
      </c>
      <c r="G186" s="22" t="s">
        <v>456</v>
      </c>
      <c r="H186" s="23" t="s">
        <v>457</v>
      </c>
    </row>
    <row r="187" spans="2:8" ht="15" customHeight="1">
      <c r="B187" s="19">
        <v>90</v>
      </c>
      <c r="C187" s="19" t="s">
        <v>32</v>
      </c>
      <c r="D187" s="26" t="s">
        <v>321</v>
      </c>
      <c r="E187" s="20" t="s">
        <v>322</v>
      </c>
      <c r="F187" s="20" t="s">
        <v>140</v>
      </c>
      <c r="G187" s="20" t="s">
        <v>323</v>
      </c>
      <c r="H187" s="24"/>
    </row>
    <row r="188" spans="2:8" ht="15" customHeight="1">
      <c r="B188" s="19"/>
      <c r="C188" s="19"/>
      <c r="D188" s="19" t="s">
        <v>339</v>
      </c>
      <c r="E188" s="20" t="s">
        <v>462</v>
      </c>
      <c r="F188" s="20" t="s">
        <v>64</v>
      </c>
      <c r="G188" s="20" t="s">
        <v>463</v>
      </c>
      <c r="H188" s="24" t="s">
        <v>452</v>
      </c>
    </row>
    <row r="189" spans="2:8" ht="15" customHeight="1">
      <c r="B189" s="19"/>
      <c r="C189" s="19"/>
      <c r="D189" s="19" t="s">
        <v>339</v>
      </c>
      <c r="E189" s="20" t="s">
        <v>460</v>
      </c>
      <c r="F189" s="20" t="s">
        <v>64</v>
      </c>
      <c r="G189" s="20" t="s">
        <v>461</v>
      </c>
      <c r="H189" s="24" t="s">
        <v>457</v>
      </c>
    </row>
    <row r="190" spans="2:8" ht="15" customHeight="1">
      <c r="B190" s="21">
        <v>91</v>
      </c>
      <c r="C190" s="21" t="s">
        <v>32</v>
      </c>
      <c r="D190" s="25" t="s">
        <v>324</v>
      </c>
      <c r="E190" s="22" t="s">
        <v>325</v>
      </c>
      <c r="F190" s="22" t="s">
        <v>140</v>
      </c>
      <c r="G190" s="22" t="s">
        <v>326</v>
      </c>
      <c r="H190" s="23"/>
    </row>
    <row r="191" spans="2:8" ht="15" customHeight="1">
      <c r="B191" s="21"/>
      <c r="C191" s="21"/>
      <c r="D191" s="21" t="s">
        <v>339</v>
      </c>
      <c r="E191" s="22" t="s">
        <v>466</v>
      </c>
      <c r="F191" s="22" t="s">
        <v>64</v>
      </c>
      <c r="G191" s="22" t="s">
        <v>467</v>
      </c>
      <c r="H191" s="23" t="s">
        <v>452</v>
      </c>
    </row>
    <row r="192" spans="2:8" ht="15" customHeight="1">
      <c r="B192" s="21"/>
      <c r="C192" s="21"/>
      <c r="D192" s="21" t="s">
        <v>339</v>
      </c>
      <c r="E192" s="22" t="s">
        <v>468</v>
      </c>
      <c r="F192" s="22" t="s">
        <v>64</v>
      </c>
      <c r="G192" s="22" t="s">
        <v>469</v>
      </c>
      <c r="H192" s="23" t="s">
        <v>457</v>
      </c>
    </row>
    <row r="193" spans="2:8" ht="15" customHeight="1">
      <c r="B193" s="19">
        <v>92</v>
      </c>
      <c r="C193" s="19" t="s">
        <v>32</v>
      </c>
      <c r="D193" s="26" t="s">
        <v>327</v>
      </c>
      <c r="E193" s="20" t="s">
        <v>328</v>
      </c>
      <c r="F193" s="20" t="s">
        <v>140</v>
      </c>
      <c r="G193" s="20" t="s">
        <v>329</v>
      </c>
      <c r="H193" s="24"/>
    </row>
    <row r="194" spans="2:8" ht="15" customHeight="1">
      <c r="B194" s="19"/>
      <c r="C194" s="19"/>
      <c r="D194" s="19" t="s">
        <v>339</v>
      </c>
      <c r="E194" s="20" t="s">
        <v>447</v>
      </c>
      <c r="F194" s="20" t="s">
        <v>64</v>
      </c>
      <c r="G194" s="20" t="s">
        <v>448</v>
      </c>
      <c r="H194" s="24" t="s">
        <v>449</v>
      </c>
    </row>
    <row r="195" spans="2:8" ht="15" customHeight="1">
      <c r="B195" s="19"/>
      <c r="C195" s="19"/>
      <c r="D195" s="19" t="s">
        <v>339</v>
      </c>
      <c r="E195" s="20" t="s">
        <v>450</v>
      </c>
      <c r="F195" s="20" t="s">
        <v>64</v>
      </c>
      <c r="G195" s="20" t="s">
        <v>451</v>
      </c>
      <c r="H195" s="24" t="s">
        <v>452</v>
      </c>
    </row>
    <row r="196" spans="2:8" ht="15" customHeight="1">
      <c r="B196" s="21">
        <v>93</v>
      </c>
      <c r="C196" s="21" t="s">
        <v>32</v>
      </c>
      <c r="D196" s="25" t="s">
        <v>330</v>
      </c>
      <c r="E196" s="22" t="s">
        <v>331</v>
      </c>
      <c r="F196" s="22" t="s">
        <v>140</v>
      </c>
      <c r="G196" s="22" t="s">
        <v>332</v>
      </c>
      <c r="H196" s="23"/>
    </row>
    <row r="197" spans="2:8" ht="15" customHeight="1">
      <c r="B197" s="21"/>
      <c r="C197" s="21"/>
      <c r="D197" s="21" t="s">
        <v>339</v>
      </c>
      <c r="E197" s="22" t="s">
        <v>464</v>
      </c>
      <c r="F197" s="22" t="s">
        <v>64</v>
      </c>
      <c r="G197" s="22" t="s">
        <v>465</v>
      </c>
      <c r="H197" s="23" t="s">
        <v>452</v>
      </c>
    </row>
    <row r="198" spans="2:8" ht="15" customHeight="1">
      <c r="B198" s="21"/>
      <c r="C198" s="21"/>
      <c r="D198" s="21" t="s">
        <v>339</v>
      </c>
      <c r="E198" s="22" t="s">
        <v>458</v>
      </c>
      <c r="F198" s="22" t="s">
        <v>64</v>
      </c>
      <c r="G198" s="22" t="s">
        <v>459</v>
      </c>
      <c r="H198" s="23" t="s">
        <v>457</v>
      </c>
    </row>
    <row r="199" spans="2:8" ht="15" customHeight="1">
      <c r="B199" s="19">
        <v>94</v>
      </c>
      <c r="C199" s="19" t="s">
        <v>32</v>
      </c>
      <c r="D199" s="26" t="s">
        <v>333</v>
      </c>
      <c r="E199" s="20" t="s">
        <v>334</v>
      </c>
      <c r="F199" s="20" t="s">
        <v>140</v>
      </c>
      <c r="G199" s="20" t="s">
        <v>335</v>
      </c>
      <c r="H199" s="24"/>
    </row>
    <row r="200" spans="2:8" ht="15" customHeight="1">
      <c r="B200" s="19"/>
      <c r="C200" s="19"/>
      <c r="D200" s="19" t="s">
        <v>339</v>
      </c>
      <c r="E200" s="20" t="s">
        <v>552</v>
      </c>
      <c r="F200" s="20" t="s">
        <v>64</v>
      </c>
      <c r="G200" s="20" t="s">
        <v>553</v>
      </c>
      <c r="H200" s="24" t="s">
        <v>444</v>
      </c>
    </row>
    <row r="201" spans="2:8" ht="15" customHeight="1">
      <c r="B201" s="19"/>
      <c r="C201" s="19"/>
      <c r="D201" s="19" t="s">
        <v>339</v>
      </c>
      <c r="E201" s="20" t="s">
        <v>554</v>
      </c>
      <c r="F201" s="20" t="s">
        <v>64</v>
      </c>
      <c r="G201" s="20" t="s">
        <v>555</v>
      </c>
      <c r="H201" s="24" t="s">
        <v>442</v>
      </c>
    </row>
    <row r="202" spans="2:8" ht="15" customHeight="1">
      <c r="B202" s="19">
        <v>95</v>
      </c>
      <c r="C202" s="19">
        <v>0</v>
      </c>
      <c r="D202" s="26" t="s">
        <v>556</v>
      </c>
      <c r="E202" s="20" t="s">
        <v>557</v>
      </c>
      <c r="F202" s="20" t="s">
        <v>558</v>
      </c>
      <c r="G202" s="20" t="s">
        <v>558</v>
      </c>
      <c r="H202" s="24"/>
    </row>
    <row r="203" spans="2:8" ht="15" customHeight="1">
      <c r="B203" s="19"/>
      <c r="C203" s="19"/>
      <c r="D203" s="19" t="s">
        <v>339</v>
      </c>
      <c r="E203" s="20" t="s">
        <v>562</v>
      </c>
      <c r="F203" s="20" t="s">
        <v>64</v>
      </c>
      <c r="G203" s="20" t="s">
        <v>563</v>
      </c>
      <c r="H203" s="24" t="s">
        <v>564</v>
      </c>
    </row>
    <row r="204" spans="2:8" ht="15" customHeight="1">
      <c r="B204" s="19"/>
      <c r="C204" s="19"/>
      <c r="D204" s="19" t="s">
        <v>339</v>
      </c>
      <c r="E204" s="20" t="s">
        <v>565</v>
      </c>
      <c r="F204" s="20" t="s">
        <v>64</v>
      </c>
      <c r="G204" s="20" t="s">
        <v>566</v>
      </c>
      <c r="H204" s="24" t="s">
        <v>567</v>
      </c>
    </row>
    <row r="205" spans="2:8" ht="15" customHeight="1">
      <c r="B205" s="19"/>
      <c r="C205" s="19"/>
      <c r="D205" s="19" t="s">
        <v>339</v>
      </c>
      <c r="E205" s="20" t="s">
        <v>559</v>
      </c>
      <c r="F205" s="20" t="s">
        <v>64</v>
      </c>
      <c r="G205" s="20" t="s">
        <v>560</v>
      </c>
      <c r="H205" s="24" t="s">
        <v>561</v>
      </c>
    </row>
    <row r="206" spans="2:8" ht="6.95" customHeight="1">
      <c r="B206" s="16"/>
      <c r="C206" s="16"/>
      <c r="D206" s="16"/>
      <c r="E206" s="17"/>
      <c r="F206" s="17"/>
      <c r="G206" s="18"/>
      <c r="H206" s="17"/>
    </row>
    <row r="207" spans="2:8" ht="15.75" customHeight="1">
      <c r="B207" s="11"/>
      <c r="C207" s="11"/>
      <c r="D207" s="11"/>
      <c r="E207"/>
      <c r="F207"/>
      <c r="G207"/>
      <c r="H207"/>
    </row>
    <row r="208" spans="2:8">
      <c r="B20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08" s="14"/>
      <c r="D208" s="14"/>
      <c r="E208" s="14"/>
      <c r="F208" s="14"/>
      <c r="G208" s="14"/>
      <c r="H208" s="14"/>
    </row>
    <row r="209" spans="2:8">
      <c r="B209" s="14"/>
      <c r="C209" s="14"/>
      <c r="D209" s="14"/>
      <c r="E209" s="14"/>
      <c r="F209" s="14"/>
      <c r="G209" s="14"/>
      <c r="H209" s="14"/>
    </row>
    <row r="210" spans="2:8" s="10" customFormat="1" ht="60" customHeight="1">
      <c r="B210" s="39" t="s">
        <v>11</v>
      </c>
      <c r="C210" s="39"/>
      <c r="D210" s="39"/>
      <c r="E210" s="39"/>
      <c r="F210" s="39"/>
      <c r="G210" s="39"/>
      <c r="H210" s="39"/>
    </row>
    <row r="211" spans="2:8">
      <c r="B211" s="14"/>
      <c r="C211" s="14"/>
      <c r="D211" s="14"/>
      <c r="E211" s="14"/>
      <c r="F211" s="14"/>
      <c r="G211" s="14"/>
      <c r="H211" s="14"/>
    </row>
    <row r="212" spans="2:8" ht="75" customHeight="1">
      <c r="B212" s="39" t="s">
        <v>12</v>
      </c>
      <c r="C212" s="39"/>
      <c r="D212" s="39"/>
      <c r="E212" s="39"/>
      <c r="F212" s="39"/>
      <c r="G212" s="39"/>
      <c r="H212" s="39"/>
    </row>
    <row r="213" spans="2:8">
      <c r="B213" s="12"/>
      <c r="C213" s="12"/>
      <c r="D213" s="12"/>
      <c r="E213" s="12"/>
      <c r="F213" s="12"/>
      <c r="G213" s="12"/>
      <c r="H213" s="12"/>
    </row>
    <row r="214" spans="2:8">
      <c r="B214" s="40" t="s">
        <v>13</v>
      </c>
      <c r="C214" s="40"/>
      <c r="D214" s="40"/>
      <c r="E214" s="40"/>
      <c r="F214" s="40"/>
      <c r="G214" s="40"/>
      <c r="H214" s="40"/>
    </row>
    <row r="215" spans="2:8">
      <c r="B215" s="14"/>
      <c r="C215" s="14"/>
      <c r="D215" s="14"/>
      <c r="E215" s="14"/>
      <c r="F215" s="14"/>
      <c r="G215" s="14"/>
      <c r="H215" s="14"/>
    </row>
    <row r="216" spans="2:8">
      <c r="B216" s="14" t="str">
        <f ca="1">CONCATENATE("©", YEAR(TODAY())&amp;" ", "Vishay Intertechnology, Inc. All Rights Reserved.")</f>
        <v>©2023 Vishay Intertechnology, Inc. All Rights Reserved.</v>
      </c>
      <c r="C216" s="14"/>
      <c r="D216" s="14"/>
      <c r="E216" s="14"/>
      <c r="F216" s="14"/>
      <c r="G216" s="14"/>
      <c r="H216" s="14"/>
    </row>
  </sheetData>
  <sheetProtection formatCells="0" formatColumns="0" formatRows="0" insertRows="0" deleteRows="0" selectLockedCells="1" sort="0" autoFilter="0"/>
  <mergeCells count="9">
    <mergeCell ref="B212:H212"/>
    <mergeCell ref="B214:H214"/>
    <mergeCell ref="B210:H210"/>
    <mergeCell ref="B12:F12"/>
    <mergeCell ref="E2:H3"/>
    <mergeCell ref="E5:G5"/>
    <mergeCell ref="E6:G6"/>
    <mergeCell ref="E7:G7"/>
    <mergeCell ref="E8:G8"/>
  </mergeCells>
  <phoneticPr fontId="32"/>
  <conditionalFormatting sqref="E8:E10">
    <cfRule type="cellIs" dxfId="20" priority="13" operator="notEqual">
      <formula>"none"</formula>
    </cfRule>
  </conditionalFormatting>
  <conditionalFormatting sqref="E15:E198">
    <cfRule type="expression" dxfId="19" priority="9">
      <formula>SEARCH("Option",INDIRECT("VSH_Solutions[@REFERENCE]"))</formula>
    </cfRule>
  </conditionalFormatting>
  <conditionalFormatting sqref="D15:D198">
    <cfRule type="expression" dxfId="18" priority="8">
      <formula>SEARCH("Option",INDIRECT("VSH_Solutions[@REFERENCE]"))</formula>
    </cfRule>
  </conditionalFormatting>
  <conditionalFormatting sqref="F15:G198">
    <cfRule type="expression" dxfId="17" priority="10">
      <formula>SEARCH("Option",INDIRECT("VSH_Solutions[@REFERENCE]"))</formula>
    </cfRule>
  </conditionalFormatting>
  <conditionalFormatting sqref="H15:H198 H205">
    <cfRule type="expression" dxfId="16" priority="12">
      <formula>SEARCH("Option",INDIRECT("VSH_Solutions[@REFERENCE]"))</formula>
    </cfRule>
  </conditionalFormatting>
  <conditionalFormatting sqref="E199:E204">
    <cfRule type="expression" dxfId="15" priority="5">
      <formula>SEARCH("Option",INDIRECT("VSH_Solutions[@REFERENCE]"))</formula>
    </cfRule>
  </conditionalFormatting>
  <conditionalFormatting sqref="D199:D204">
    <cfRule type="expression" dxfId="14" priority="4">
      <formula>SEARCH("Option",INDIRECT("VSH_Solutions[@REFERENCE]"))</formula>
    </cfRule>
  </conditionalFormatting>
  <conditionalFormatting sqref="F199:G204">
    <cfRule type="expression" dxfId="13" priority="6">
      <formula>SEARCH("Option",INDIRECT("VSH_Solutions[@REFERENCE]"))</formula>
    </cfRule>
  </conditionalFormatting>
  <conditionalFormatting sqref="H199:H204">
    <cfRule type="expression" dxfId="12" priority="7">
      <formula>SEARCH("Option",INDIRECT("VSH_Solutions[@REFERENCE]"))</formula>
    </cfRule>
  </conditionalFormatting>
  <conditionalFormatting sqref="E205">
    <cfRule type="expression" dxfId="11" priority="2">
      <formula>SEARCH("Option",INDIRECT("VSH_Solutions[@REFERENCE]"))</formula>
    </cfRule>
  </conditionalFormatting>
  <conditionalFormatting sqref="D205">
    <cfRule type="expression" dxfId="10" priority="1">
      <formula>SEARCH("Option",INDIRECT("VSH_Solutions[@REFERENCE]"))</formula>
    </cfRule>
  </conditionalFormatting>
  <conditionalFormatting sqref="F205:G205">
    <cfRule type="expression" dxfId="9" priority="3">
      <formula>SEARCH("Option",INDIRECT("VSH_Solutions[@REFERENCE]"))</formula>
    </cfRule>
  </conditionalFormatting>
  <hyperlinks>
    <hyperlink ref="E11" r:id="rId1" xr:uid="{B2189F14-5277-43A0-AC6D-422916964885}"/>
  </hyperlinks>
  <pageMargins left="0.25" right="0.25" top="0.75" bottom="0.75" header="0.3" footer="0.3"/>
  <pageSetup scale="57" fitToHeight="0" orientation="portrait" r:id="rId2"/>
  <headerFooter>
    <oddFooter>Page &amp;P of &amp;N</oddFooter>
  </headerFooter>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3</xdr:col>
                <xdr:colOff>1352550</xdr:colOff>
                <xdr:row>8</xdr:row>
                <xdr:rowOff>9525</xdr:rowOff>
              </from>
              <to>
                <xdr:col>5</xdr:col>
                <xdr:colOff>1790700</xdr:colOff>
                <xdr:row>9</xdr:row>
                <xdr:rowOff>9525</xdr:rowOff>
              </to>
            </anchor>
          </objectPr>
        </oleObject>
      </mc:Choice>
      <mc:Fallback>
        <oleObject progId="Acrobat Document" dvAspect="DVASPECT_ICON" shapeId="1025" r:id="rId5"/>
      </mc:Fallback>
    </mc:AlternateContent>
  </oleObjects>
  <tableParts count="1">
    <tablePart r:id="rId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2023-03-10T05:17:28Z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