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mc:AlternateContent xmlns:mc="http://schemas.openxmlformats.org/markup-compatibility/2006">
    <mc:Choice Requires="x15">
      <x15ac:absPath xmlns:x15ac="http://schemas.microsoft.com/office/spreadsheetml/2010/11/ac" url="C:\Users\Work\Downloads\NEXTY\スポット作業\20220809_VISHAY\20230920_追加分\MPS\Automotive\"/>
    </mc:Choice>
  </mc:AlternateContent>
  <xr:revisionPtr revIDLastSave="0" documentId="13_ncr:1_{7BC118AE-F204-42B2-B525-768F51AFE32A}" xr6:coauthVersionLast="47" xr6:coauthVersionMax="47" xr10:uidLastSave="{00000000-0000-0000-0000-000000000000}"/>
  <bookViews>
    <workbookView xWindow="1080" yWindow="0" windowWidth="25470" windowHeight="15600" xr2:uid="{00000000-000D-0000-FFFF-FFFF00000000}"/>
  </bookViews>
  <sheets>
    <sheet name="Vishay BoM" sheetId="1" r:id="rId1"/>
  </sheets>
  <definedNames>
    <definedName name="_xlnm.Print_Area" localSheetId="0">'Vishay BoM'!$B$1:$H$96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8" i="1" l="1"/>
  <c r="B96" i="1"/>
</calcChain>
</file>

<file path=xl/sharedStrings.xml><?xml version="1.0" encoding="utf-8"?>
<sst xmlns="http://schemas.openxmlformats.org/spreadsheetml/2006/main" count="378" uniqueCount="215">
  <si>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</si>
  <si>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</si>
  <si>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</si>
  <si>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</si>
  <si>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</si>
  <si>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</si>
  <si>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</si>
  <si>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</si>
  <si>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</si>
  <si>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</si>
  <si>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</si>
  <si>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</si>
  <si>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</si>
  <si>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</si>
  <si>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KITPF5020FRDMEVM: PF5020 Multi-Channel (5) PMIC for High Performance Automotive and Industrial applications Evaluation Board – 4 High-power and 1 Low-power, Fit for ASIL B Safety Level | Power Management IC, Pre-prog, 3 Step-down DC/DC, 1 LDO, ASIL-B Safety Level, HVQFN40 package</t>
  </si>
  <si>
    <t>AEC-Q</t>
  </si>
  <si>
    <t>1</t>
  </si>
  <si>
    <t>C115</t>
  </si>
  <si>
    <t>CAP CER 47uF 10V 20% X5R AEC-Q200 1206</t>
  </si>
  <si>
    <t>MURATA</t>
  </si>
  <si>
    <t>GRT31CR61A476ME13L</t>
  </si>
  <si>
    <t>C5</t>
  </si>
  <si>
    <t>CAP CER 470PF 50V 5% COG 0603</t>
  </si>
  <si>
    <t>AVX</t>
  </si>
  <si>
    <t>06035A471JAT2A</t>
  </si>
  <si>
    <t>8</t>
  </si>
  <si>
    <t>C59,C104,C105,C106,C107,C108,C122,C123</t>
  </si>
  <si>
    <t>CAP CER 22uF 10V 10% X7R AEC-Q200 1206</t>
  </si>
  <si>
    <t>GCM31CR71A226KE02</t>
  </si>
  <si>
    <t>C6</t>
  </si>
  <si>
    <t>CAP TANT ESR=1.800 OHMS 2.2UF 10V 10% 3216-18</t>
  </si>
  <si>
    <t>TPSA225K010R1800</t>
  </si>
  <si>
    <t>6</t>
  </si>
  <si>
    <t>C61,C93,C102,C103,C124,C127</t>
  </si>
  <si>
    <t>CAP CER 4.7uF 16V 10% X7R AEC-Q200 0805</t>
  </si>
  <si>
    <t>GCM21BR71C475KA73</t>
  </si>
  <si>
    <t>C62,C125,C131,C132,C133,C134</t>
  </si>
  <si>
    <t>CAP CER 0.1uF 16V 10% X7R AEC-Q200 0402</t>
  </si>
  <si>
    <t>GCM155R71C104KA55D</t>
  </si>
  <si>
    <t>15</t>
  </si>
  <si>
    <t>C71,C74,C75,C76,C89,C90,C91,C95,C96,C97,C98,C101,C128,C129,C135</t>
  </si>
  <si>
    <t>CAP CER 1uF 10V 10% X7S AEC-Q200 0402</t>
  </si>
  <si>
    <t>GCM155C71A105KE38D</t>
  </si>
  <si>
    <t>C72</t>
  </si>
  <si>
    <t>CAP CER 2.2uF 10V 10% X7S AEC-Q200 0402</t>
  </si>
  <si>
    <t>GRT155C71A225KE13</t>
  </si>
  <si>
    <t>5</t>
  </si>
  <si>
    <t>C77,C78,C79,C80,C81</t>
  </si>
  <si>
    <t>CAP CER 1000pF 50V 5% C0G AEC-Q200 0603</t>
  </si>
  <si>
    <t>TDK</t>
  </si>
  <si>
    <t>CGA3E2C0G1H102J080AA</t>
  </si>
  <si>
    <t>C82</t>
  </si>
  <si>
    <t>CAP CER 0.01uF 50V 10% X7R AEC-Q200 0603</t>
  </si>
  <si>
    <t>CGA3E2X7R1H103K080AA</t>
  </si>
  <si>
    <t>D3,D4,D5,D6,D7</t>
  </si>
  <si>
    <t>LED GRN SGL 20MA SMT NRND</t>
  </si>
  <si>
    <t>OSRAM</t>
  </si>
  <si>
    <t>LP M67K-E2G1-25</t>
  </si>
  <si>
    <t>4</t>
  </si>
  <si>
    <t>L8,L9,L10,L11</t>
  </si>
  <si>
    <t>IND PWR 1.0uH@1MHZ 4.7A 20% AEC-Q200 SMD</t>
  </si>
  <si>
    <t>TFM252012ALMA1R0MTAA</t>
  </si>
  <si>
    <t>Q2,Q3,Q4,Q5,Q6</t>
  </si>
  <si>
    <t>TRAN NMOS SW 30V 350mA AEC-Q101 SC-70</t>
  </si>
  <si>
    <t>Nexperia</t>
  </si>
  <si>
    <t>NX3008NBKW,115</t>
  </si>
  <si>
    <t>12</t>
  </si>
  <si>
    <t>R103,R117,R126,R129,R132,R135,R138,R145,R147,R148,R149,R150</t>
  </si>
  <si>
    <t>RES MF 100K OHM 1% 1/10W AEC-Q200 0402</t>
  </si>
  <si>
    <t>PANASONIC</t>
  </si>
  <si>
    <t>ERJ-2RKF1003X</t>
  </si>
  <si>
    <t>2</t>
  </si>
  <si>
    <t>R109,R162</t>
  </si>
  <si>
    <t>RES MF 2.2K 1/16W 0.1% AEC-Q200 0402</t>
  </si>
  <si>
    <t>ERA-2AEB222X</t>
  </si>
  <si>
    <t>R111</t>
  </si>
  <si>
    <t>RES MF 10K OHM 5% 1/10W AEC-Q200 0402</t>
  </si>
  <si>
    <t>ERJ-2GEJ103X</t>
  </si>
  <si>
    <t>R127,R130,R133,R136,R139</t>
  </si>
  <si>
    <t>RES MF 1.5K 1/10W 5% AEC-Q200 0603</t>
  </si>
  <si>
    <t>ERJ3GEYJ152V</t>
  </si>
  <si>
    <t>R128,R131,R134,R137,R140</t>
  </si>
  <si>
    <t>RES MF 510K 1/10W 5% 0603</t>
  </si>
  <si>
    <t>YAGEO AMERICA</t>
  </si>
  <si>
    <t>RC0603JR-07510KL</t>
  </si>
  <si>
    <t>20</t>
  </si>
  <si>
    <t>R17,R155,R156,R157,R158,R159,R165,R166,R167,R168,R169,R170,R171,R172,R174,R175,R185,R186,R187,R188</t>
  </si>
  <si>
    <t>RES MF 1.00K OHM 1/16W 1% AEC-Q200 0402</t>
  </si>
  <si>
    <t>VISHAY INTERTECHNOLOGY</t>
  </si>
  <si>
    <t>CRCW04021K00FKED</t>
  </si>
  <si>
    <t>R193</t>
  </si>
  <si>
    <t>RES MF 76.8K 1/10W 1% AEC-Q200 0402</t>
  </si>
  <si>
    <t>KOA SPEER</t>
  </si>
  <si>
    <t>RK73H1ETTP7682F</t>
  </si>
  <si>
    <t>31</t>
  </si>
  <si>
    <t>R40,R47,R104,R105,R106,R107,R108,R112,R113,R114,R115,R116,R118,R119,R120,R121,R122,R123,R124,R125,R141,R142,R143,R144,R176,R177,R182,R189,R190,R191,R192</t>
  </si>
  <si>
    <t>RES MF ZERO OHM 1/16W -- AEC-Q200 0402</t>
  </si>
  <si>
    <t>CRCW04020000Z0ED</t>
  </si>
  <si>
    <t>R42</t>
  </si>
  <si>
    <t>RES MF 169K 1/10W 1% AEC-Q200 0603</t>
  </si>
  <si>
    <t>RK73H1JTTD1693F</t>
  </si>
  <si>
    <t>R44</t>
  </si>
  <si>
    <t>RES MF 280K 1/10W 1% AEC-Q200 0402</t>
  </si>
  <si>
    <t>RK73H1ETTP2803F</t>
  </si>
  <si>
    <t>R85,R91,R92,R93,R94,R95</t>
  </si>
  <si>
    <t>RES MF ZERO 1/8W AEC-Q200 0805</t>
  </si>
  <si>
    <t>CRCW08050000Z0EA</t>
  </si>
  <si>
    <t>R90,R178,R179,R180,R181</t>
  </si>
  <si>
    <t>RES TF 0.01 OHM 1W 1% AEC-Q200 1206</t>
  </si>
  <si>
    <t>ERJ-8CWFR010V</t>
  </si>
  <si>
    <t>U4</t>
  </si>
  <si>
    <t>IC LIN VREG LDO  1.5-15V 150MA 2.5-16V SOT23-5</t>
  </si>
  <si>
    <t>MICREL</t>
  </si>
  <si>
    <t>MIC5205YM5</t>
  </si>
  <si>
    <t>U9</t>
  </si>
  <si>
    <t>NXP SEMICONDUCTORS</t>
  </si>
  <si>
    <t>MPF5020AMBA0ES</t>
  </si>
  <si>
    <t>IC Power Management IC, Pre-prog, 3 Step-down DC/DC, 1 LDO, Automotive grade up to ASIL-B Safety Level</t>
  </si>
  <si>
    <t>PF5020_AECQ</t>
  </si>
  <si>
    <t>VJ1206G476MXYTW1BC</t>
  </si>
  <si>
    <t>47 µF ±20% 6.3V Ceramic Capacitor X5R 1206</t>
  </si>
  <si>
    <t>Option</t>
  </si>
  <si>
    <t>CAP Al Electrolytic 47µF ±20% 35V Radial Can SMD 125°C</t>
  </si>
  <si>
    <t>MAL214699001E3</t>
  </si>
  <si>
    <t>VJ0603A471JXAAC</t>
  </si>
  <si>
    <t xml:space="preserve">  470pF 5% 50v Ceramic Capacitors C0G  0603</t>
  </si>
  <si>
    <t>470pF 10% 200V Ceramic Capacitors 0603 C0G</t>
  </si>
  <si>
    <t>GA0603A471JXAAC31G</t>
  </si>
  <si>
    <t>CAP Polymer 22µF ±20% 25V D-case 7343-31 125°C</t>
  </si>
  <si>
    <t>T51D226M025C0100</t>
  </si>
  <si>
    <t>TH3E226K035C0500</t>
  </si>
  <si>
    <t>CAP Tantalum 22µF ±10% 35V E-case 7343-43 150°C</t>
  </si>
  <si>
    <t>TH3A225K016C4300</t>
  </si>
  <si>
    <t>CAP TANT 2.2uF  10% 16V A-case 1206 150°C</t>
  </si>
  <si>
    <t>TH3B225K025C3000</t>
  </si>
  <si>
    <t>CAP TANT 2.2uF  10% 25V B-case 1411 150°C</t>
  </si>
  <si>
    <t>VJ0805G475KXQTW1BC</t>
  </si>
  <si>
    <t>Ceramic Capacitors 4.7uF 10% 10V 0805 X5R</t>
  </si>
  <si>
    <t xml:space="preserve">NO AEC-Q </t>
  </si>
  <si>
    <t>NO AEC-Q</t>
  </si>
  <si>
    <t>CAP Tantalum 4.7µF ±10% 25V C-case 6032-28 150°C</t>
  </si>
  <si>
    <t>TH3C475K025D1600</t>
  </si>
  <si>
    <t>Ceramic Capacitors 0.1uF 10% 200V X7R 0603</t>
  </si>
  <si>
    <t>GA0603Y104KXJAC31G</t>
  </si>
  <si>
    <t>VJ0603Y104KLJAJ32</t>
  </si>
  <si>
    <t xml:space="preserve">Ceramic Capacitors 0.1uF 10% 16V 0603 X7R </t>
  </si>
  <si>
    <t>VJ1210Y105KLXAJ32</t>
  </si>
  <si>
    <t>Ceramic Capacitors  1uF 10% 25V X7R 1210</t>
  </si>
  <si>
    <t>CAP Tantalum 1µF ±10% 50V C-case 6032-28 150°C</t>
  </si>
  <si>
    <t>TH3C105K050D3300</t>
  </si>
  <si>
    <t>VJ0805G225KXQTW1BC</t>
  </si>
  <si>
    <t>Ceramic Capacitors 2.2uF 10% 10V X5R 0805</t>
  </si>
  <si>
    <t>CAP Tantalum 2.2µF ±10% 35V C-case 6032-28 150°C</t>
  </si>
  <si>
    <t>TH3C225K035D2200</t>
  </si>
  <si>
    <t>GA0603A102JXAAC31G</t>
  </si>
  <si>
    <t>Ceramic Capacitors 1000pF 5% 50V 0603 C0G</t>
  </si>
  <si>
    <t>GA0603A102GXAAC31G</t>
  </si>
  <si>
    <t>CAP MLCC 1000pF ±2% 50V C0G/NP0 0603 SMD</t>
  </si>
  <si>
    <t>VJ0603Y103KXAAC31</t>
  </si>
  <si>
    <t>GA0603Y103KXAAC31G</t>
  </si>
  <si>
    <t>Ceramic Capacitors 0.01uF 10% 200V X7R 0603</t>
  </si>
  <si>
    <t>Ceramic Capacitors 0603 .01uF 10% 50V X7R 0603</t>
  </si>
  <si>
    <t>TLMG1100-GS15</t>
  </si>
  <si>
    <t>VLMTG1300-GS08</t>
  </si>
  <si>
    <t>Standard LEDs - SMD True Green Clear Non-Diff</t>
  </si>
  <si>
    <t>Standard LEDs - SMD CHIPLED(SMD 0603-LED) GREEN U.BRIGHT-E4</t>
  </si>
  <si>
    <t>IHLP1616ABER1R0M1A</t>
  </si>
  <si>
    <t>IND PWR 1.0uH@71MHz 4.7A 20%  SMD</t>
  </si>
  <si>
    <t>IHLP6767GZER1R0M5A</t>
  </si>
  <si>
    <t xml:space="preserve">IND PWR 1uH @35.5 MHz 20% SMD </t>
  </si>
  <si>
    <t>SI1302DL-T1-GE3</t>
  </si>
  <si>
    <t>MOSFET 30V Vds 20V Vgs SC70-3</t>
  </si>
  <si>
    <t>SI1302DL-T1-BE3</t>
  </si>
  <si>
    <t>MOSFET 30V N-CHANNEL TRENCH</t>
  </si>
  <si>
    <t>CRCW0402100KFKEDHP</t>
  </si>
  <si>
    <t>Thick Film Resistors 100Kohms 0.2W  1%</t>
  </si>
  <si>
    <t>CRCW0402100KFKTD</t>
  </si>
  <si>
    <t>Thick Film Resistors 1/16w 100Kohms 1%</t>
  </si>
  <si>
    <t>TNPW06032K20BEEN</t>
  </si>
  <si>
    <t>Thin Film Resistors - SMD 2.2Kohms .1% 25ppm</t>
  </si>
  <si>
    <t>TNPW06032K20BEEA</t>
  </si>
  <si>
    <t>CRCW060310K0DHEAP</t>
  </si>
  <si>
    <t>Film Resistors 0.1W 10kOhm 0.5%</t>
  </si>
  <si>
    <t>CRCW060310K0JNEA</t>
  </si>
  <si>
    <t>Film Resistors 1/10watt 10Kohms 5%</t>
  </si>
  <si>
    <t>CRCW06031K50JNEA</t>
  </si>
  <si>
    <t>Thick Film Resistors - SMD 1/10watt 1.5Kohms 5%</t>
  </si>
  <si>
    <t>CRCW06031K50FKTA</t>
  </si>
  <si>
    <t>Thick Film Resistors - SMD 1/10watt 1.5Kohms 1%</t>
  </si>
  <si>
    <t>CRCW0201510KFKED</t>
  </si>
  <si>
    <t>Film Resistors 1/20watt 510Kohms 1% 100ppm</t>
  </si>
  <si>
    <t>CRCW06031K50FKEA</t>
  </si>
  <si>
    <t>CRCW080576K8FKTA</t>
  </si>
  <si>
    <t>Thick Film Resistors 1/8w 76.8Kohms 1% 0805</t>
  </si>
  <si>
    <t>CRCW060376K8FKTA</t>
  </si>
  <si>
    <t>Film Resistors 1/10w 76.8Kohms 1%</t>
  </si>
  <si>
    <t>CRCW0402169KFKTD</t>
  </si>
  <si>
    <t>Film Resistors 1/16watt 169Kohms 1%</t>
  </si>
  <si>
    <t>CRCW0603169KFKTA</t>
  </si>
  <si>
    <t>Film Resistors 1/10watt 169Kohms 1%</t>
  </si>
  <si>
    <t>CRCW0402280KFKEDHP</t>
  </si>
  <si>
    <t>Film Resistors 0.2W 280K ohms 1% High Power</t>
  </si>
  <si>
    <t>CRCW0603280KFKTA</t>
  </si>
  <si>
    <t>Film Resistors 1/10watt 280Kohms 1%</t>
  </si>
  <si>
    <t>WSL1206R0100FEA</t>
  </si>
  <si>
    <t>Current Sense Resistors - SMD 1/4watt .01ohms 1%</t>
  </si>
  <si>
    <t>WSL1206R0100FEB18</t>
  </si>
  <si>
    <t>Current Sense Resistors - SMD 1/2watt .01ohms 1%</t>
  </si>
  <si>
    <t>VISHAY</t>
  </si>
  <si>
    <t>リファレンス回路リンク</t>
  </si>
  <si>
    <t>リファレンス回路掲載ページ</t>
  </si>
  <si>
    <t>ネクスティ問合せ</t>
  </si>
  <si>
    <t>https://www.e-nexty.com/inquiries/new</t>
  </si>
  <si>
    <t>P2-P7</t>
    <phoneticPr fontId="31"/>
  </si>
  <si>
    <t>https://www.nxp.jp/downloads/en/schematics/KITPF502xSKTEVM-SCH.pdf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</si>
</sst>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333333"/>
      <name val="Arial"/>
      <family val="2"/>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0" fillId="0" borderId="0" xfId="0" applyAlignment="1" applyProtection="1">
      <alignment horizontal="center" vertical="center"/>
      <protection locked="0"/>
    </xf>
    <xf numFmtId="0" fontId="2" fillId="0" borderId="1" xfId="0" applyFont="1" applyBorder="1" applyAlignment="1">
      <alignment horizontal="center" vertical="center"/>
    </xf>
    <xf numFmtId="0" fontId="0" fillId="0" borderId="0" xfId="0" applyAlignment="1">
      <alignment horizontal="center" vertical="center"/>
    </xf>
    <xf numFmtId="0" fontId="18"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0" fillId="0" borderId="0" xfId="0" applyAlignment="1">
      <alignment horizontal="center" vertical="center" wrapText="1"/>
    </xf>
    <xf numFmtId="0" fontId="28" fillId="0" borderId="0" xfId="0" applyFont="1"/>
    <xf numFmtId="0" fontId="29" fillId="33" borderId="0" xfId="0" applyFont="1" applyFill="1" applyAlignment="1" applyProtection="1">
      <alignment vertical="center"/>
      <protection locked="0"/>
    </xf>
    <xf numFmtId="0" fontId="23" fillId="0" borderId="0" xfId="0" applyFont="1" applyAlignment="1" applyProtection="1">
      <alignment horizontal="left"/>
      <protection locked="0"/>
    </xf>
    <xf numFmtId="0" fontId="30"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1">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solid">
          <fgColor indexed="64"/>
          <bgColor theme="3" tint="0.79998168889431442"/>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val="0"/>
        <i/>
        <color rgb="FF0070C0"/>
      </font>
    </dxf>
    <dxf>
      <font>
        <b/>
        <i/>
        <color rgb="FF0070C0"/>
      </font>
      <numFmt numFmtId="0" formatCode="General"/>
    </dxf>
    <dxf>
      <font>
        <b/>
        <i/>
        <color rgb="FF0070C0"/>
      </font>
      <numFmt numFmtId="0" formatCode="General"/>
    </dxf>
    <dxf>
      <font>
        <b/>
        <i/>
        <color rgb="FF0070C0"/>
      </font>
      <numFmt numFmtId="0" formatCode="General"/>
    </dxf>
    <dxf>
      <font>
        <b/>
        <i val="0"/>
        <color rgb="FF0070C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85" totalsRowShown="0" headerRowDxfId="8" dataDxfId="7">
  <autoFilter ref="B14:H8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jp/downloads/en/schematics/KITPF502xSKTEVM-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96"/>
  <sheetViews>
    <sheetView showGridLines="0" tabSelected="1" zoomScale="180" zoomScaleNormal="180" workbookViewId="0">
      <pane xSplit="1" ySplit="14" topLeftCell="B24"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2" width="7.75" style="1" customWidth="1"/>
    <col min="3" max="3" width="7.75" style="27"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1" t="s">
        <v>9</v>
      </c>
      <c r="F2" s="41"/>
      <c r="G2" s="41"/>
      <c r="H2" s="41"/>
    </row>
    <row r="3" spans="2:8" ht="15" customHeight="1">
      <c r="D3" s="3"/>
      <c r="E3" s="41"/>
      <c r="F3" s="41"/>
      <c r="G3" s="41"/>
      <c r="H3" s="41"/>
    </row>
    <row r="4" spans="2:8">
      <c r="B4" s="2"/>
    </row>
    <row r="5" spans="2:8" ht="15" customHeight="1">
      <c r="B5" s="4"/>
      <c r="C5" s="30"/>
      <c r="D5" s="5"/>
      <c r="E5" s="42"/>
      <c r="F5" s="42"/>
      <c r="G5" s="42"/>
      <c r="H5" s="4"/>
    </row>
    <row r="6" spans="2:8" ht="15" customHeight="1">
      <c r="B6" s="6"/>
      <c r="C6" s="31"/>
      <c r="D6" s="5" t="s">
        <v>7</v>
      </c>
      <c r="E6" s="43" t="s">
        <v>118</v>
      </c>
      <c r="F6" s="43"/>
      <c r="G6" s="43"/>
      <c r="H6" s="6"/>
    </row>
    <row r="7" spans="2:8" ht="15" customHeight="1">
      <c r="B7" s="7"/>
      <c r="C7" s="32"/>
      <c r="D7" s="5" t="s">
        <v>8</v>
      </c>
      <c r="E7" s="42" t="s">
        <v>14</v>
      </c>
      <c r="F7" s="42"/>
      <c r="G7" s="42"/>
      <c r="H7" s="7"/>
    </row>
    <row r="8" spans="2:8" ht="15" customHeight="1">
      <c r="B8" s="7"/>
      <c r="C8" s="32"/>
      <c r="D8" s="5" t="s">
        <v>10</v>
      </c>
      <c r="E8" s="44" t="s">
        <v>15</v>
      </c>
      <c r="F8" s="44"/>
      <c r="G8" s="44"/>
      <c r="H8" s="7"/>
    </row>
    <row r="9" spans="2:8" ht="15" customHeight="1">
      <c r="B9" s="7"/>
      <c r="C9" s="32"/>
      <c r="D9" s="5" t="s">
        <v>209</v>
      </c>
      <c r="E9" s="37" t="s">
        <v>214</v>
      </c>
      <c r="F9" s="36"/>
      <c r="G9" s="36"/>
      <c r="H9" s="7"/>
    </row>
    <row r="10" spans="2:8" ht="15" customHeight="1">
      <c r="B10" s="7"/>
      <c r="C10" s="32"/>
      <c r="D10" s="5" t="s">
        <v>210</v>
      </c>
      <c r="E10" s="36" t="s">
        <v>213</v>
      </c>
      <c r="F10" s="36"/>
      <c r="G10" s="36"/>
      <c r="H10" s="7"/>
    </row>
    <row r="11" spans="2:8" ht="15" customHeight="1">
      <c r="B11" s="7"/>
      <c r="C11" s="32"/>
      <c r="D11" s="5" t="s">
        <v>211</v>
      </c>
      <c r="E11" s="37" t="s">
        <v>212</v>
      </c>
      <c r="F11" s="36"/>
      <c r="G11" s="36"/>
      <c r="H11" s="7"/>
    </row>
    <row r="12" spans="2:8" ht="15.75" customHeight="1">
      <c r="B12" s="40"/>
      <c r="C12" s="40"/>
      <c r="D12" s="40"/>
      <c r="E12" s="40"/>
      <c r="F12" s="40"/>
      <c r="G12" s="8"/>
      <c r="H12" s="9"/>
    </row>
    <row r="13" spans="2:8" ht="6.95" customHeight="1"/>
    <row r="14" spans="2:8">
      <c r="B14" s="15" t="s">
        <v>0</v>
      </c>
      <c r="C14" s="19" t="s">
        <v>1</v>
      </c>
      <c r="D14" s="15" t="s">
        <v>2</v>
      </c>
      <c r="E14" s="15" t="s">
        <v>3</v>
      </c>
      <c r="F14" s="15" t="s">
        <v>6</v>
      </c>
      <c r="G14" s="15" t="s">
        <v>5</v>
      </c>
      <c r="H14" s="15" t="s">
        <v>4</v>
      </c>
    </row>
    <row r="15" spans="2:8">
      <c r="B15" s="21">
        <v>1</v>
      </c>
      <c r="C15" s="21" t="s">
        <v>16</v>
      </c>
      <c r="D15" s="25" t="s">
        <v>17</v>
      </c>
      <c r="E15" s="22" t="s">
        <v>18</v>
      </c>
      <c r="F15" s="22" t="s">
        <v>19</v>
      </c>
      <c r="G15" s="22" t="s">
        <v>20</v>
      </c>
      <c r="H15" s="23"/>
    </row>
    <row r="16" spans="2:8" ht="15" customHeight="1">
      <c r="B16" s="19"/>
      <c r="C16" s="19"/>
      <c r="D16" s="26" t="s">
        <v>121</v>
      </c>
      <c r="E16" s="20" t="s">
        <v>120</v>
      </c>
      <c r="F16" s="20" t="s">
        <v>208</v>
      </c>
      <c r="G16" s="20" t="s">
        <v>119</v>
      </c>
      <c r="H16" s="24" t="s">
        <v>139</v>
      </c>
    </row>
    <row r="17" spans="2:8" ht="15" customHeight="1">
      <c r="B17" s="21"/>
      <c r="C17" s="21"/>
      <c r="D17" s="25" t="s">
        <v>121</v>
      </c>
      <c r="E17" s="25" t="s">
        <v>122</v>
      </c>
      <c r="F17" s="25" t="s">
        <v>208</v>
      </c>
      <c r="G17" s="25" t="s">
        <v>123</v>
      </c>
      <c r="H17" s="25" t="s">
        <v>15</v>
      </c>
    </row>
    <row r="18" spans="2:8" ht="15" customHeight="1">
      <c r="B18" s="19">
        <v>2</v>
      </c>
      <c r="C18" s="19" t="s">
        <v>16</v>
      </c>
      <c r="D18" s="26" t="s">
        <v>21</v>
      </c>
      <c r="E18" s="20" t="s">
        <v>22</v>
      </c>
      <c r="F18" s="20" t="s">
        <v>23</v>
      </c>
      <c r="G18" s="20" t="s">
        <v>24</v>
      </c>
      <c r="H18" s="24"/>
    </row>
    <row r="19" spans="2:8">
      <c r="B19" s="21"/>
      <c r="C19" s="21"/>
      <c r="D19" s="25" t="s">
        <v>121</v>
      </c>
      <c r="E19" s="25" t="s">
        <v>125</v>
      </c>
      <c r="F19" s="25" t="s">
        <v>208</v>
      </c>
      <c r="G19" s="25" t="s">
        <v>124</v>
      </c>
      <c r="H19" s="24" t="s">
        <v>138</v>
      </c>
    </row>
    <row r="20" spans="2:8">
      <c r="B20" s="19"/>
      <c r="C20" s="19"/>
      <c r="D20" s="26" t="s">
        <v>121</v>
      </c>
      <c r="E20" s="26" t="s">
        <v>126</v>
      </c>
      <c r="F20" s="26"/>
      <c r="G20" s="26" t="s">
        <v>127</v>
      </c>
      <c r="H20" s="26" t="s">
        <v>15</v>
      </c>
    </row>
    <row r="21" spans="2:8">
      <c r="B21" s="21">
        <v>3</v>
      </c>
      <c r="C21" s="21" t="s">
        <v>25</v>
      </c>
      <c r="D21" s="25" t="s">
        <v>26</v>
      </c>
      <c r="E21" s="25" t="s">
        <v>27</v>
      </c>
      <c r="F21" s="25" t="s">
        <v>19</v>
      </c>
      <c r="G21" s="25" t="s">
        <v>28</v>
      </c>
      <c r="H21" s="25"/>
    </row>
    <row r="22" spans="2:8">
      <c r="B22" s="19"/>
      <c r="C22" s="19"/>
      <c r="D22" s="26" t="s">
        <v>121</v>
      </c>
      <c r="E22" s="26" t="s">
        <v>128</v>
      </c>
      <c r="F22" s="26" t="s">
        <v>208</v>
      </c>
      <c r="G22" s="26" t="s">
        <v>129</v>
      </c>
      <c r="H22" s="26" t="s">
        <v>15</v>
      </c>
    </row>
    <row r="23" spans="2:8">
      <c r="B23" s="21"/>
      <c r="C23" s="21"/>
      <c r="D23" s="25" t="s">
        <v>121</v>
      </c>
      <c r="E23" s="25" t="s">
        <v>131</v>
      </c>
      <c r="F23" s="25" t="s">
        <v>208</v>
      </c>
      <c r="G23" s="25" t="s">
        <v>130</v>
      </c>
      <c r="H23" s="25" t="s">
        <v>15</v>
      </c>
    </row>
    <row r="24" spans="2:8" ht="15" customHeight="1">
      <c r="B24" s="19">
        <v>4</v>
      </c>
      <c r="C24" s="19" t="s">
        <v>16</v>
      </c>
      <c r="D24" s="26" t="s">
        <v>29</v>
      </c>
      <c r="E24" s="26" t="s">
        <v>30</v>
      </c>
      <c r="F24" s="26" t="s">
        <v>23</v>
      </c>
      <c r="G24" s="26" t="s">
        <v>31</v>
      </c>
      <c r="H24" s="26"/>
    </row>
    <row r="25" spans="2:8" ht="15" customHeight="1">
      <c r="B25" s="21"/>
      <c r="C25" s="21"/>
      <c r="D25" s="25" t="s">
        <v>121</v>
      </c>
      <c r="E25" s="25" t="s">
        <v>133</v>
      </c>
      <c r="F25" s="25" t="s">
        <v>208</v>
      </c>
      <c r="G25" s="25" t="s">
        <v>132</v>
      </c>
      <c r="H25" s="25" t="s">
        <v>15</v>
      </c>
    </row>
    <row r="26" spans="2:8" ht="15" customHeight="1">
      <c r="B26" s="19"/>
      <c r="C26" s="19"/>
      <c r="D26" s="26" t="s">
        <v>121</v>
      </c>
      <c r="E26" s="26" t="s">
        <v>135</v>
      </c>
      <c r="F26" s="26" t="s">
        <v>208</v>
      </c>
      <c r="G26" s="26" t="s">
        <v>134</v>
      </c>
      <c r="H26" s="26" t="s">
        <v>15</v>
      </c>
    </row>
    <row r="27" spans="2:8">
      <c r="B27" s="21">
        <v>5</v>
      </c>
      <c r="C27" s="21" t="s">
        <v>32</v>
      </c>
      <c r="D27" s="25" t="s">
        <v>33</v>
      </c>
      <c r="E27" s="25" t="s">
        <v>34</v>
      </c>
      <c r="F27" s="25" t="s">
        <v>19</v>
      </c>
      <c r="G27" s="25" t="s">
        <v>35</v>
      </c>
      <c r="H27" s="25"/>
    </row>
    <row r="28" spans="2:8">
      <c r="B28" s="19"/>
      <c r="C28" s="19"/>
      <c r="D28" s="26" t="s">
        <v>121</v>
      </c>
      <c r="E28" s="26" t="s">
        <v>137</v>
      </c>
      <c r="F28" s="26" t="s">
        <v>208</v>
      </c>
      <c r="G28" s="26" t="s">
        <v>136</v>
      </c>
      <c r="H28" s="24" t="s">
        <v>138</v>
      </c>
    </row>
    <row r="29" spans="2:8">
      <c r="B29" s="21"/>
      <c r="C29" s="21"/>
      <c r="D29" s="25" t="s">
        <v>121</v>
      </c>
      <c r="E29" s="25" t="s">
        <v>140</v>
      </c>
      <c r="F29" s="25" t="s">
        <v>208</v>
      </c>
      <c r="G29" s="25" t="s">
        <v>141</v>
      </c>
      <c r="H29" s="25" t="s">
        <v>15</v>
      </c>
    </row>
    <row r="30" spans="2:8" ht="15" customHeight="1">
      <c r="B30" s="19">
        <v>6</v>
      </c>
      <c r="C30" s="19" t="s">
        <v>32</v>
      </c>
      <c r="D30" s="26" t="s">
        <v>36</v>
      </c>
      <c r="E30" s="26" t="s">
        <v>37</v>
      </c>
      <c r="F30" s="26" t="s">
        <v>19</v>
      </c>
      <c r="G30" s="26" t="s">
        <v>38</v>
      </c>
      <c r="H30" s="26"/>
    </row>
    <row r="31" spans="2:8" ht="15" customHeight="1">
      <c r="B31" s="21"/>
      <c r="C31" s="21"/>
      <c r="D31" s="25" t="s">
        <v>121</v>
      </c>
      <c r="E31" s="25" t="s">
        <v>142</v>
      </c>
      <c r="F31" s="25" t="s">
        <v>208</v>
      </c>
      <c r="G31" s="25" t="s">
        <v>143</v>
      </c>
      <c r="H31" s="25" t="s">
        <v>15</v>
      </c>
    </row>
    <row r="32" spans="2:8" ht="15" customHeight="1">
      <c r="B32" s="19"/>
      <c r="C32" s="19"/>
      <c r="D32" s="26" t="s">
        <v>121</v>
      </c>
      <c r="E32" s="26" t="s">
        <v>145</v>
      </c>
      <c r="F32" s="26" t="s">
        <v>208</v>
      </c>
      <c r="G32" s="26" t="s">
        <v>144</v>
      </c>
      <c r="H32" s="26" t="s">
        <v>15</v>
      </c>
    </row>
    <row r="33" spans="2:8">
      <c r="B33" s="21">
        <v>7</v>
      </c>
      <c r="C33" s="21" t="s">
        <v>39</v>
      </c>
      <c r="D33" s="25" t="s">
        <v>40</v>
      </c>
      <c r="E33" s="25" t="s">
        <v>41</v>
      </c>
      <c r="F33" s="25" t="s">
        <v>19</v>
      </c>
      <c r="G33" s="25" t="s">
        <v>42</v>
      </c>
      <c r="H33" s="25"/>
    </row>
    <row r="34" spans="2:8">
      <c r="B34" s="19"/>
      <c r="C34" s="19"/>
      <c r="D34" s="26" t="s">
        <v>121</v>
      </c>
      <c r="E34" s="26" t="s">
        <v>147</v>
      </c>
      <c r="F34" s="26" t="s">
        <v>208</v>
      </c>
      <c r="G34" s="26" t="s">
        <v>146</v>
      </c>
      <c r="H34" s="26" t="s">
        <v>15</v>
      </c>
    </row>
    <row r="35" spans="2:8">
      <c r="B35" s="21"/>
      <c r="C35" s="21"/>
      <c r="D35" s="25" t="s">
        <v>121</v>
      </c>
      <c r="E35" s="25" t="s">
        <v>148</v>
      </c>
      <c r="F35" s="25" t="s">
        <v>208</v>
      </c>
      <c r="G35" s="25" t="s">
        <v>149</v>
      </c>
      <c r="H35" s="25" t="s">
        <v>15</v>
      </c>
    </row>
    <row r="36" spans="2:8" ht="15" customHeight="1">
      <c r="B36" s="19">
        <v>8</v>
      </c>
      <c r="C36" s="19" t="s">
        <v>16</v>
      </c>
      <c r="D36" s="26" t="s">
        <v>43</v>
      </c>
      <c r="E36" s="26" t="s">
        <v>44</v>
      </c>
      <c r="F36" s="26" t="s">
        <v>19</v>
      </c>
      <c r="G36" s="26" t="s">
        <v>45</v>
      </c>
      <c r="H36" s="26"/>
    </row>
    <row r="37" spans="2:8" ht="15" customHeight="1">
      <c r="B37" s="21"/>
      <c r="C37" s="21"/>
      <c r="D37" s="25" t="s">
        <v>121</v>
      </c>
      <c r="E37" s="25" t="s">
        <v>151</v>
      </c>
      <c r="F37" s="25" t="s">
        <v>208</v>
      </c>
      <c r="G37" s="25" t="s">
        <v>150</v>
      </c>
      <c r="H37" s="25" t="s">
        <v>138</v>
      </c>
    </row>
    <row r="38" spans="2:8" ht="15" customHeight="1">
      <c r="B38" s="19"/>
      <c r="C38" s="19"/>
      <c r="D38" s="26" t="s">
        <v>121</v>
      </c>
      <c r="E38" s="26" t="s">
        <v>152</v>
      </c>
      <c r="F38" s="26" t="s">
        <v>208</v>
      </c>
      <c r="G38" s="26" t="s">
        <v>153</v>
      </c>
      <c r="H38" s="26" t="s">
        <v>15</v>
      </c>
    </row>
    <row r="39" spans="2:8">
      <c r="B39" s="21">
        <v>9</v>
      </c>
      <c r="C39" s="21" t="s">
        <v>46</v>
      </c>
      <c r="D39" s="25" t="s">
        <v>47</v>
      </c>
      <c r="E39" s="25" t="s">
        <v>48</v>
      </c>
      <c r="F39" s="25" t="s">
        <v>49</v>
      </c>
      <c r="G39" s="25" t="s">
        <v>50</v>
      </c>
      <c r="H39" s="25"/>
    </row>
    <row r="40" spans="2:8">
      <c r="B40" s="19"/>
      <c r="C40" s="19"/>
      <c r="D40" s="26" t="s">
        <v>121</v>
      </c>
      <c r="E40" s="26" t="s">
        <v>155</v>
      </c>
      <c r="F40" s="26" t="s">
        <v>208</v>
      </c>
      <c r="G40" s="26" t="s">
        <v>154</v>
      </c>
      <c r="H40" s="26" t="s">
        <v>15</v>
      </c>
    </row>
    <row r="41" spans="2:8">
      <c r="B41" s="21"/>
      <c r="C41" s="21"/>
      <c r="D41" s="25" t="s">
        <v>121</v>
      </c>
      <c r="E41" s="25" t="s">
        <v>157</v>
      </c>
      <c r="F41" s="25" t="s">
        <v>208</v>
      </c>
      <c r="G41" s="25" t="s">
        <v>156</v>
      </c>
      <c r="H41" s="25" t="s">
        <v>15</v>
      </c>
    </row>
    <row r="42" spans="2:8">
      <c r="B42" s="19">
        <v>10</v>
      </c>
      <c r="C42" s="19" t="s">
        <v>16</v>
      </c>
      <c r="D42" s="26" t="s">
        <v>51</v>
      </c>
      <c r="E42" s="26" t="s">
        <v>52</v>
      </c>
      <c r="F42" s="26" t="s">
        <v>49</v>
      </c>
      <c r="G42" s="26" t="s">
        <v>53</v>
      </c>
      <c r="H42" s="26"/>
    </row>
    <row r="43" spans="2:8">
      <c r="B43" s="21"/>
      <c r="C43" s="21"/>
      <c r="D43" s="25" t="s">
        <v>121</v>
      </c>
      <c r="E43" s="25" t="s">
        <v>160</v>
      </c>
      <c r="F43" s="25" t="s">
        <v>208</v>
      </c>
      <c r="G43" s="25" t="s">
        <v>159</v>
      </c>
      <c r="H43" s="25" t="s">
        <v>15</v>
      </c>
    </row>
    <row r="44" spans="2:8">
      <c r="B44" s="19"/>
      <c r="C44" s="19"/>
      <c r="D44" s="26" t="s">
        <v>121</v>
      </c>
      <c r="E44" s="20" t="s">
        <v>161</v>
      </c>
      <c r="F44" s="26" t="s">
        <v>208</v>
      </c>
      <c r="G44" s="26" t="s">
        <v>158</v>
      </c>
      <c r="H44" s="26" t="s">
        <v>15</v>
      </c>
    </row>
    <row r="45" spans="2:8">
      <c r="B45" s="21">
        <v>11</v>
      </c>
      <c r="C45" s="21" t="s">
        <v>46</v>
      </c>
      <c r="D45" s="25" t="s">
        <v>54</v>
      </c>
      <c r="E45" s="25" t="s">
        <v>55</v>
      </c>
      <c r="F45" s="25" t="s">
        <v>56</v>
      </c>
      <c r="G45" s="25" t="s">
        <v>57</v>
      </c>
      <c r="H45" s="25"/>
    </row>
    <row r="46" spans="2:8">
      <c r="B46" s="19"/>
      <c r="C46" s="19"/>
      <c r="D46" s="26" t="s">
        <v>121</v>
      </c>
      <c r="E46" s="26" t="s">
        <v>165</v>
      </c>
      <c r="F46" s="26" t="s">
        <v>208</v>
      </c>
      <c r="G46" s="26" t="s">
        <v>162</v>
      </c>
      <c r="H46" s="26" t="s">
        <v>138</v>
      </c>
    </row>
    <row r="47" spans="2:8">
      <c r="B47" s="21"/>
      <c r="C47" s="21"/>
      <c r="D47" s="25" t="s">
        <v>121</v>
      </c>
      <c r="E47" s="25" t="s">
        <v>164</v>
      </c>
      <c r="F47" s="25" t="s">
        <v>208</v>
      </c>
      <c r="G47" s="25" t="s">
        <v>163</v>
      </c>
      <c r="H47" s="25" t="s">
        <v>138</v>
      </c>
    </row>
    <row r="48" spans="2:8" ht="15" customHeight="1">
      <c r="B48" s="19">
        <v>12</v>
      </c>
      <c r="C48" s="19" t="s">
        <v>58</v>
      </c>
      <c r="D48" s="26" t="s">
        <v>59</v>
      </c>
      <c r="E48" s="26" t="s">
        <v>60</v>
      </c>
      <c r="F48" s="26" t="s">
        <v>49</v>
      </c>
      <c r="G48" s="26" t="s">
        <v>61</v>
      </c>
      <c r="H48" s="26"/>
    </row>
    <row r="49" spans="2:8" ht="15" customHeight="1">
      <c r="B49" s="21"/>
      <c r="C49" s="21"/>
      <c r="D49" s="25" t="s">
        <v>121</v>
      </c>
      <c r="E49" s="25" t="s">
        <v>167</v>
      </c>
      <c r="F49" s="25" t="s">
        <v>208</v>
      </c>
      <c r="G49" s="25" t="s">
        <v>166</v>
      </c>
      <c r="H49" s="25" t="s">
        <v>15</v>
      </c>
    </row>
    <row r="50" spans="2:8" ht="15" customHeight="1">
      <c r="B50" s="19"/>
      <c r="C50" s="19"/>
      <c r="D50" s="26" t="s">
        <v>121</v>
      </c>
      <c r="E50" s="26" t="s">
        <v>169</v>
      </c>
      <c r="F50" s="26" t="s">
        <v>208</v>
      </c>
      <c r="G50" s="26" t="s">
        <v>168</v>
      </c>
      <c r="H50" s="26" t="s">
        <v>15</v>
      </c>
    </row>
    <row r="51" spans="2:8" ht="15" customHeight="1">
      <c r="B51" s="21">
        <v>13</v>
      </c>
      <c r="C51" s="21" t="s">
        <v>46</v>
      </c>
      <c r="D51" s="25" t="s">
        <v>62</v>
      </c>
      <c r="E51" s="25" t="s">
        <v>63</v>
      </c>
      <c r="F51" s="25" t="s">
        <v>64</v>
      </c>
      <c r="G51" s="25" t="s">
        <v>65</v>
      </c>
      <c r="H51" s="25"/>
    </row>
    <row r="52" spans="2:8" ht="15" customHeight="1">
      <c r="B52" s="19"/>
      <c r="C52" s="19"/>
      <c r="D52" s="26" t="s">
        <v>121</v>
      </c>
      <c r="E52" s="26" t="s">
        <v>171</v>
      </c>
      <c r="F52" s="26" t="s">
        <v>208</v>
      </c>
      <c r="G52" s="26" t="s">
        <v>170</v>
      </c>
      <c r="H52" s="26" t="s">
        <v>138</v>
      </c>
    </row>
    <row r="53" spans="2:8" ht="15" customHeight="1">
      <c r="B53" s="21"/>
      <c r="C53" s="21"/>
      <c r="D53" s="25" t="s">
        <v>121</v>
      </c>
      <c r="E53" s="25" t="s">
        <v>173</v>
      </c>
      <c r="F53" s="25" t="s">
        <v>208</v>
      </c>
      <c r="G53" s="25" t="s">
        <v>172</v>
      </c>
      <c r="H53" s="25" t="s">
        <v>138</v>
      </c>
    </row>
    <row r="54" spans="2:8" ht="15" customHeight="1">
      <c r="B54" s="19">
        <v>14</v>
      </c>
      <c r="C54" s="19" t="s">
        <v>66</v>
      </c>
      <c r="D54" s="26" t="s">
        <v>67</v>
      </c>
      <c r="E54" s="26" t="s">
        <v>68</v>
      </c>
      <c r="F54" s="26" t="s">
        <v>69</v>
      </c>
      <c r="G54" s="26" t="s">
        <v>70</v>
      </c>
      <c r="H54" s="26"/>
    </row>
    <row r="55" spans="2:8" ht="15" customHeight="1">
      <c r="B55" s="21"/>
      <c r="C55" s="21"/>
      <c r="D55" s="25" t="s">
        <v>121</v>
      </c>
      <c r="E55" s="25" t="s">
        <v>175</v>
      </c>
      <c r="F55" s="25" t="s">
        <v>208</v>
      </c>
      <c r="G55" s="25" t="s">
        <v>174</v>
      </c>
      <c r="H55" s="25" t="s">
        <v>15</v>
      </c>
    </row>
    <row r="56" spans="2:8" ht="15" customHeight="1">
      <c r="B56" s="19"/>
      <c r="C56" s="19"/>
      <c r="D56" s="26" t="s">
        <v>121</v>
      </c>
      <c r="E56" s="26" t="s">
        <v>177</v>
      </c>
      <c r="F56" s="26" t="s">
        <v>208</v>
      </c>
      <c r="G56" s="26" t="s">
        <v>176</v>
      </c>
      <c r="H56" s="26" t="s">
        <v>15</v>
      </c>
    </row>
    <row r="57" spans="2:8" ht="15" customHeight="1">
      <c r="B57" s="21">
        <v>15</v>
      </c>
      <c r="C57" s="21" t="s">
        <v>71</v>
      </c>
      <c r="D57" s="25" t="s">
        <v>72</v>
      </c>
      <c r="E57" s="25" t="s">
        <v>73</v>
      </c>
      <c r="F57" s="25" t="s">
        <v>69</v>
      </c>
      <c r="G57" s="25" t="s">
        <v>74</v>
      </c>
      <c r="H57" s="25"/>
    </row>
    <row r="58" spans="2:8" ht="15" customHeight="1">
      <c r="B58" s="19"/>
      <c r="C58" s="19"/>
      <c r="D58" s="26" t="s">
        <v>121</v>
      </c>
      <c r="E58" s="26" t="s">
        <v>179</v>
      </c>
      <c r="F58" s="26" t="s">
        <v>208</v>
      </c>
      <c r="G58" s="26" t="s">
        <v>178</v>
      </c>
      <c r="H58" s="26" t="s">
        <v>15</v>
      </c>
    </row>
    <row r="59" spans="2:8" ht="15" customHeight="1">
      <c r="B59" s="21"/>
      <c r="C59" s="21"/>
      <c r="D59" s="25" t="s">
        <v>121</v>
      </c>
      <c r="E59" s="25" t="s">
        <v>179</v>
      </c>
      <c r="F59" s="25" t="s">
        <v>208</v>
      </c>
      <c r="G59" s="25" t="s">
        <v>180</v>
      </c>
      <c r="H59" s="25" t="s">
        <v>15</v>
      </c>
    </row>
    <row r="60" spans="2:8" ht="15" customHeight="1">
      <c r="B60" s="19">
        <v>16</v>
      </c>
      <c r="C60" s="19" t="s">
        <v>16</v>
      </c>
      <c r="D60" s="26" t="s">
        <v>75</v>
      </c>
      <c r="E60" s="26" t="s">
        <v>76</v>
      </c>
      <c r="F60" s="26" t="s">
        <v>69</v>
      </c>
      <c r="G60" s="26" t="s">
        <v>77</v>
      </c>
      <c r="H60" s="26"/>
    </row>
    <row r="61" spans="2:8" ht="15" customHeight="1">
      <c r="B61" s="21"/>
      <c r="C61" s="21"/>
      <c r="D61" s="25" t="s">
        <v>121</v>
      </c>
      <c r="E61" s="25" t="s">
        <v>182</v>
      </c>
      <c r="F61" s="25" t="s">
        <v>208</v>
      </c>
      <c r="G61" s="25" t="s">
        <v>181</v>
      </c>
      <c r="H61" s="25" t="s">
        <v>15</v>
      </c>
    </row>
    <row r="62" spans="2:8" ht="15" customHeight="1">
      <c r="B62" s="19"/>
      <c r="C62" s="19"/>
      <c r="D62" s="26" t="s">
        <v>121</v>
      </c>
      <c r="E62" s="26" t="s">
        <v>184</v>
      </c>
      <c r="F62" s="26" t="s">
        <v>208</v>
      </c>
      <c r="G62" s="26" t="s">
        <v>183</v>
      </c>
      <c r="H62" s="26" t="s">
        <v>15</v>
      </c>
    </row>
    <row r="63" spans="2:8" ht="15" customHeight="1">
      <c r="B63" s="21">
        <v>17</v>
      </c>
      <c r="C63" s="21" t="s">
        <v>46</v>
      </c>
      <c r="D63" s="25" t="s">
        <v>78</v>
      </c>
      <c r="E63" s="25" t="s">
        <v>79</v>
      </c>
      <c r="F63" s="25" t="s">
        <v>69</v>
      </c>
      <c r="G63" s="25" t="s">
        <v>80</v>
      </c>
      <c r="H63" s="25"/>
    </row>
    <row r="64" spans="2:8" ht="15" customHeight="1">
      <c r="B64" s="19"/>
      <c r="C64" s="19"/>
      <c r="D64" s="26" t="s">
        <v>121</v>
      </c>
      <c r="E64" s="26" t="s">
        <v>186</v>
      </c>
      <c r="F64" s="26" t="s">
        <v>208</v>
      </c>
      <c r="G64" s="26" t="s">
        <v>185</v>
      </c>
      <c r="H64" s="26" t="s">
        <v>15</v>
      </c>
    </row>
    <row r="65" spans="2:8" ht="15" customHeight="1">
      <c r="B65" s="21"/>
      <c r="C65" s="21"/>
      <c r="D65" s="25" t="s">
        <v>121</v>
      </c>
      <c r="E65" s="25" t="s">
        <v>188</v>
      </c>
      <c r="F65" s="25" t="s">
        <v>208</v>
      </c>
      <c r="G65" s="25" t="s">
        <v>187</v>
      </c>
      <c r="H65" s="25" t="s">
        <v>15</v>
      </c>
    </row>
    <row r="66" spans="2:8" ht="15" customHeight="1">
      <c r="B66" s="19">
        <v>18</v>
      </c>
      <c r="C66" s="19" t="s">
        <v>46</v>
      </c>
      <c r="D66" s="26" t="s">
        <v>81</v>
      </c>
      <c r="E66" s="26" t="s">
        <v>82</v>
      </c>
      <c r="F66" s="26" t="s">
        <v>83</v>
      </c>
      <c r="G66" s="26" t="s">
        <v>84</v>
      </c>
      <c r="H66" s="26"/>
    </row>
    <row r="67" spans="2:8" ht="15" customHeight="1">
      <c r="B67" s="21"/>
      <c r="C67" s="21"/>
      <c r="D67" s="25" t="s">
        <v>121</v>
      </c>
      <c r="E67" s="25" t="s">
        <v>190</v>
      </c>
      <c r="F67" s="25" t="s">
        <v>208</v>
      </c>
      <c r="G67" s="25" t="s">
        <v>189</v>
      </c>
      <c r="H67" s="25" t="s">
        <v>139</v>
      </c>
    </row>
    <row r="68" spans="2:8" ht="15" customHeight="1">
      <c r="B68" s="19"/>
      <c r="C68" s="19"/>
      <c r="D68" s="26" t="s">
        <v>121</v>
      </c>
      <c r="E68" s="26" t="s">
        <v>188</v>
      </c>
      <c r="F68" s="26" t="s">
        <v>208</v>
      </c>
      <c r="G68" s="26" t="s">
        <v>191</v>
      </c>
      <c r="H68" s="26" t="s">
        <v>15</v>
      </c>
    </row>
    <row r="69" spans="2:8" ht="15" customHeight="1">
      <c r="B69" s="21">
        <v>19</v>
      </c>
      <c r="C69" s="21" t="s">
        <v>85</v>
      </c>
      <c r="D69" s="35" t="s">
        <v>86</v>
      </c>
      <c r="E69" s="35" t="s">
        <v>87</v>
      </c>
      <c r="F69" s="35" t="s">
        <v>88</v>
      </c>
      <c r="G69" s="35" t="s">
        <v>89</v>
      </c>
      <c r="H69" s="35" t="s">
        <v>15</v>
      </c>
    </row>
    <row r="70" spans="2:8" ht="15" customHeight="1">
      <c r="B70" s="19">
        <v>20</v>
      </c>
      <c r="C70" s="19" t="s">
        <v>16</v>
      </c>
      <c r="D70" s="26" t="s">
        <v>90</v>
      </c>
      <c r="E70" s="26" t="s">
        <v>91</v>
      </c>
      <c r="F70" s="26" t="s">
        <v>92</v>
      </c>
      <c r="G70" s="26" t="s">
        <v>93</v>
      </c>
      <c r="H70" s="26"/>
    </row>
    <row r="71" spans="2:8" ht="15" customHeight="1">
      <c r="B71" s="21"/>
      <c r="C71" s="21"/>
      <c r="D71" s="25" t="s">
        <v>121</v>
      </c>
      <c r="E71" s="25" t="s">
        <v>193</v>
      </c>
      <c r="F71" s="25" t="s">
        <v>208</v>
      </c>
      <c r="G71" s="25" t="s">
        <v>192</v>
      </c>
      <c r="H71" s="25" t="s">
        <v>15</v>
      </c>
    </row>
    <row r="72" spans="2:8" ht="15" customHeight="1">
      <c r="B72" s="19"/>
      <c r="C72" s="19"/>
      <c r="D72" s="26" t="s">
        <v>121</v>
      </c>
      <c r="E72" s="26" t="s">
        <v>195</v>
      </c>
      <c r="F72" s="26" t="s">
        <v>208</v>
      </c>
      <c r="G72" s="26" t="s">
        <v>194</v>
      </c>
      <c r="H72" s="26" t="s">
        <v>15</v>
      </c>
    </row>
    <row r="73" spans="2:8" ht="15" customHeight="1">
      <c r="B73" s="21">
        <v>21</v>
      </c>
      <c r="C73" s="21" t="s">
        <v>94</v>
      </c>
      <c r="D73" s="35" t="s">
        <v>95</v>
      </c>
      <c r="E73" s="35" t="s">
        <v>96</v>
      </c>
      <c r="F73" s="35" t="s">
        <v>88</v>
      </c>
      <c r="G73" s="35" t="s">
        <v>97</v>
      </c>
      <c r="H73" s="35"/>
    </row>
    <row r="74" spans="2:8" ht="15" customHeight="1">
      <c r="B74" s="19">
        <v>22</v>
      </c>
      <c r="C74" s="19" t="s">
        <v>16</v>
      </c>
      <c r="D74" s="26" t="s">
        <v>98</v>
      </c>
      <c r="E74" s="26" t="s">
        <v>99</v>
      </c>
      <c r="F74" s="26" t="s">
        <v>92</v>
      </c>
      <c r="G74" s="26" t="s">
        <v>100</v>
      </c>
      <c r="H74" s="26"/>
    </row>
    <row r="75" spans="2:8" ht="15" customHeight="1">
      <c r="B75" s="21"/>
      <c r="C75" s="21"/>
      <c r="D75" s="25" t="s">
        <v>121</v>
      </c>
      <c r="E75" s="25" t="s">
        <v>197</v>
      </c>
      <c r="F75" s="25" t="s">
        <v>208</v>
      </c>
      <c r="G75" s="25" t="s">
        <v>196</v>
      </c>
      <c r="H75" s="25" t="s">
        <v>15</v>
      </c>
    </row>
    <row r="76" spans="2:8" ht="15" customHeight="1">
      <c r="B76" s="19"/>
      <c r="C76" s="19"/>
      <c r="D76" s="26" t="s">
        <v>121</v>
      </c>
      <c r="E76" s="34" t="s">
        <v>199</v>
      </c>
      <c r="F76" s="26" t="s">
        <v>208</v>
      </c>
      <c r="G76" s="26" t="s">
        <v>198</v>
      </c>
      <c r="H76" s="26" t="s">
        <v>15</v>
      </c>
    </row>
    <row r="77" spans="2:8" ht="15" customHeight="1">
      <c r="B77" s="19">
        <v>23</v>
      </c>
      <c r="C77" s="19" t="s">
        <v>16</v>
      </c>
      <c r="D77" s="26" t="s">
        <v>101</v>
      </c>
      <c r="E77" s="26" t="s">
        <v>102</v>
      </c>
      <c r="F77" s="26" t="s">
        <v>92</v>
      </c>
      <c r="G77" s="26" t="s">
        <v>103</v>
      </c>
      <c r="H77" s="26"/>
    </row>
    <row r="78" spans="2:8" ht="15" customHeight="1">
      <c r="B78" s="21"/>
      <c r="C78" s="21"/>
      <c r="D78" s="25" t="s">
        <v>121</v>
      </c>
      <c r="E78" s="25" t="s">
        <v>201</v>
      </c>
      <c r="F78" s="25" t="s">
        <v>208</v>
      </c>
      <c r="G78" s="25" t="s">
        <v>200</v>
      </c>
      <c r="H78" s="25" t="s">
        <v>15</v>
      </c>
    </row>
    <row r="79" spans="2:8" ht="15" customHeight="1">
      <c r="B79" s="19"/>
      <c r="C79" s="19"/>
      <c r="D79" s="26" t="s">
        <v>121</v>
      </c>
      <c r="E79" s="34" t="s">
        <v>203</v>
      </c>
      <c r="F79" s="26" t="s">
        <v>208</v>
      </c>
      <c r="G79" s="26" t="s">
        <v>202</v>
      </c>
      <c r="H79" s="26" t="s">
        <v>15</v>
      </c>
    </row>
    <row r="80" spans="2:8" ht="15" customHeight="1">
      <c r="B80" s="21">
        <v>24</v>
      </c>
      <c r="C80" s="21" t="s">
        <v>32</v>
      </c>
      <c r="D80" s="25" t="s">
        <v>104</v>
      </c>
      <c r="E80" s="25" t="s">
        <v>105</v>
      </c>
      <c r="F80" s="25" t="s">
        <v>88</v>
      </c>
      <c r="G80" s="25" t="s">
        <v>106</v>
      </c>
      <c r="H80" s="25"/>
    </row>
    <row r="81" spans="2:8" ht="15" customHeight="1">
      <c r="B81" s="19">
        <v>25</v>
      </c>
      <c r="C81" s="19" t="s">
        <v>46</v>
      </c>
      <c r="D81" s="26" t="s">
        <v>107</v>
      </c>
      <c r="E81" s="26" t="s">
        <v>108</v>
      </c>
      <c r="F81" s="26" t="s">
        <v>69</v>
      </c>
      <c r="G81" s="26" t="s">
        <v>109</v>
      </c>
      <c r="H81" s="26"/>
    </row>
    <row r="82" spans="2:8" ht="15" customHeight="1">
      <c r="B82" s="21"/>
      <c r="C82" s="21"/>
      <c r="D82" s="25" t="s">
        <v>121</v>
      </c>
      <c r="E82" s="25" t="s">
        <v>205</v>
      </c>
      <c r="F82" s="25" t="s">
        <v>208</v>
      </c>
      <c r="G82" s="25" t="s">
        <v>204</v>
      </c>
      <c r="H82" s="25" t="s">
        <v>15</v>
      </c>
    </row>
    <row r="83" spans="2:8" ht="15" customHeight="1">
      <c r="B83" s="19"/>
      <c r="C83" s="19"/>
      <c r="D83" s="26" t="s">
        <v>121</v>
      </c>
      <c r="E83" s="26" t="s">
        <v>207</v>
      </c>
      <c r="F83" s="26" t="s">
        <v>208</v>
      </c>
      <c r="G83" s="26" t="s">
        <v>206</v>
      </c>
      <c r="H83" s="26" t="s">
        <v>15</v>
      </c>
    </row>
    <row r="84" spans="2:8" ht="15" customHeight="1">
      <c r="B84" s="21">
        <v>26</v>
      </c>
      <c r="C84" s="21" t="s">
        <v>16</v>
      </c>
      <c r="D84" s="25" t="s">
        <v>110</v>
      </c>
      <c r="E84" s="25" t="s">
        <v>111</v>
      </c>
      <c r="F84" s="25" t="s">
        <v>112</v>
      </c>
      <c r="G84" s="25" t="s">
        <v>113</v>
      </c>
      <c r="H84" s="25"/>
    </row>
    <row r="85" spans="2:8" ht="15" customHeight="1">
      <c r="B85" s="21">
        <v>27</v>
      </c>
      <c r="C85" s="21" t="s">
        <v>16</v>
      </c>
      <c r="D85" s="25" t="s">
        <v>114</v>
      </c>
      <c r="E85" s="25" t="s">
        <v>117</v>
      </c>
      <c r="F85" s="25" t="s">
        <v>115</v>
      </c>
      <c r="G85" s="25" t="s">
        <v>116</v>
      </c>
      <c r="H85" s="25"/>
    </row>
    <row r="86" spans="2:8">
      <c r="B86" s="16"/>
      <c r="C86" s="28"/>
      <c r="D86" s="16"/>
      <c r="E86" s="17"/>
      <c r="F86" s="17"/>
      <c r="G86" s="18"/>
      <c r="H86" s="17"/>
    </row>
    <row r="87" spans="2:8" ht="15.75" customHeight="1">
      <c r="B87" s="11"/>
      <c r="C87" s="29"/>
      <c r="D87" s="11"/>
      <c r="E87"/>
      <c r="F87"/>
      <c r="G87"/>
      <c r="H87"/>
    </row>
    <row r="88" spans="2:8">
      <c r="B8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88" s="29"/>
      <c r="D88" s="14"/>
      <c r="E88" s="14"/>
      <c r="F88" s="14"/>
      <c r="G88" s="14"/>
      <c r="H88" s="14"/>
    </row>
    <row r="89" spans="2:8">
      <c r="B89" s="14"/>
      <c r="C89" s="29"/>
      <c r="D89" s="14"/>
      <c r="E89" s="14"/>
      <c r="F89" s="14"/>
      <c r="G89" s="14"/>
      <c r="H89" s="14"/>
    </row>
    <row r="90" spans="2:8" s="10" customFormat="1" ht="60" customHeight="1">
      <c r="B90" s="38" t="s">
        <v>11</v>
      </c>
      <c r="C90" s="38"/>
      <c r="D90" s="38"/>
      <c r="E90" s="38"/>
      <c r="F90" s="38"/>
      <c r="G90" s="38"/>
      <c r="H90" s="38"/>
    </row>
    <row r="91" spans="2:8">
      <c r="B91" s="14"/>
      <c r="C91" s="29"/>
      <c r="D91" s="14"/>
      <c r="E91" s="14"/>
      <c r="F91" s="14"/>
      <c r="G91" s="14"/>
      <c r="H91" s="14"/>
    </row>
    <row r="92" spans="2:8" ht="75" customHeight="1">
      <c r="B92" s="38" t="s">
        <v>12</v>
      </c>
      <c r="C92" s="38"/>
      <c r="D92" s="38"/>
      <c r="E92" s="38"/>
      <c r="F92" s="38"/>
      <c r="G92" s="38"/>
      <c r="H92" s="38"/>
    </row>
    <row r="93" spans="2:8">
      <c r="B93" s="12"/>
      <c r="C93" s="33"/>
      <c r="D93" s="12"/>
      <c r="E93" s="12"/>
      <c r="F93" s="12"/>
      <c r="G93" s="12"/>
      <c r="H93" s="12"/>
    </row>
    <row r="94" spans="2:8">
      <c r="B94" s="39" t="s">
        <v>13</v>
      </c>
      <c r="C94" s="39"/>
      <c r="D94" s="39"/>
      <c r="E94" s="39"/>
      <c r="F94" s="39"/>
      <c r="G94" s="39"/>
      <c r="H94" s="39"/>
    </row>
    <row r="95" spans="2:8">
      <c r="B95" s="14"/>
      <c r="C95" s="29"/>
      <c r="D95" s="14"/>
      <c r="E95" s="14"/>
      <c r="F95" s="14"/>
      <c r="G95" s="14"/>
      <c r="H95" s="14"/>
    </row>
    <row r="96" spans="2:8">
      <c r="B96" s="14" t="str">
        <f ca="1">CONCATENATE("©", YEAR(TODAY())&amp;" ", "Vishay Intertechnology, Inc. All Rights Reserved.")</f>
        <v>©2023 Vishay Intertechnology, Inc. All Rights Reserved.</v>
      </c>
      <c r="C96" s="29"/>
      <c r="D96" s="14"/>
      <c r="E96" s="14"/>
      <c r="F96" s="14"/>
      <c r="G96" s="14"/>
      <c r="H96" s="14"/>
    </row>
  </sheetData>
  <sheetProtection formatCells="0" formatColumns="0" formatRows="0" insertRows="0" deleteRows="0" selectLockedCells="1" sort="0" autoFilter="0"/>
  <mergeCells count="9">
    <mergeCell ref="B92:H92"/>
    <mergeCell ref="B94:H94"/>
    <mergeCell ref="B90:H90"/>
    <mergeCell ref="B12:F12"/>
    <mergeCell ref="E2:H3"/>
    <mergeCell ref="E5:G5"/>
    <mergeCell ref="E6:G6"/>
    <mergeCell ref="E7:G7"/>
    <mergeCell ref="E8:G8"/>
  </mergeCells>
  <phoneticPr fontId="31"/>
  <conditionalFormatting sqref="E8:E10">
    <cfRule type="cellIs" dxfId="20" priority="12" operator="notEqual">
      <formula>"none"</formula>
    </cfRule>
  </conditionalFormatting>
  <conditionalFormatting sqref="E15 E18">
    <cfRule type="expression" dxfId="19" priority="8">
      <formula>SEARCH("Option",INDIRECT("VSH_Solutions[@REFERENCE]"))</formula>
    </cfRule>
  </conditionalFormatting>
  <conditionalFormatting sqref="D15:D18 D20:H27 D28:G28 D19:G19 D44 D29:H43 F44:H44 D77:H78 D76 F76:H76 D79 F79:H79 D45:H75 D80:H85">
    <cfRule type="expression" dxfId="18" priority="7">
      <formula>SEARCH("Option",INDIRECT("VSH_Solutions[@REFERENCE]"))</formula>
    </cfRule>
  </conditionalFormatting>
  <conditionalFormatting sqref="F15:G16 F18:G18">
    <cfRule type="expression" dxfId="17" priority="9">
      <formula>SEARCH("Option",INDIRECT("VSH_Solutions[@REFERENCE]"))</formula>
    </cfRule>
  </conditionalFormatting>
  <conditionalFormatting sqref="H15:H16 H18">
    <cfRule type="expression" dxfId="16" priority="11">
      <formula>SEARCH("Option",INDIRECT("VSH_Solutions[@REFERENCE]"))</formula>
    </cfRule>
  </conditionalFormatting>
  <conditionalFormatting sqref="G15:G16 G18">
    <cfRule type="duplicateValues" dxfId="15" priority="50"/>
  </conditionalFormatting>
  <conditionalFormatting sqref="E16">
    <cfRule type="expression" dxfId="14" priority="6">
      <formula>SEARCH("Option",INDIRECT("VSH_Solutions[@REFERENCE]"))</formula>
    </cfRule>
  </conditionalFormatting>
  <conditionalFormatting sqref="C18">
    <cfRule type="expression" dxfId="13" priority="5">
      <formula>SEARCH("Option",INDIRECT("VSH_Solutions[@REFERENCE]"))</formula>
    </cfRule>
  </conditionalFormatting>
  <conditionalFormatting sqref="C22 C26 C30 C34 C38 C42 C46 C50 C54 C58 C62 C66 C72 C76:C77">
    <cfRule type="expression" dxfId="12" priority="4">
      <formula>SEARCH("Option",INDIRECT("VSH_Solutions[@REFERENCE]"))</formula>
    </cfRule>
  </conditionalFormatting>
  <conditionalFormatting sqref="E17:H17">
    <cfRule type="expression" dxfId="11" priority="3">
      <formula>SEARCH("Option",INDIRECT("VSH_Solutions[@REFERENCE]"))</formula>
    </cfRule>
  </conditionalFormatting>
  <conditionalFormatting sqref="H28">
    <cfRule type="expression" dxfId="10" priority="2">
      <formula>SEARCH("Option",INDIRECT("VSH_Solutions[@REFERENCE]"))</formula>
    </cfRule>
  </conditionalFormatting>
  <conditionalFormatting sqref="H19">
    <cfRule type="expression" dxfId="9" priority="1">
      <formula>SEARCH("Option",INDIRECT("VSH_Solutions[@REFERENCE]"))</formula>
    </cfRule>
  </conditionalFormatting>
  <hyperlinks>
    <hyperlink ref="E11" r:id="rId1" xr:uid="{34618D91-745F-42B3-A5A9-441AFF1112C0}"/>
    <hyperlink ref="E9" r:id="rId2" xr:uid="{784D1707-8E4C-4850-86FF-C2843E2550C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10" ma:contentTypeDescription="Create a new document." ma:contentTypeScope="" ma:versionID="f2127d0a0abe7fba3c7905a7f1b500e9">
  <xsd:schema xmlns:xsd="http://www.w3.org/2001/XMLSchema" xmlns:xs="http://www.w3.org/2001/XMLSchema" xmlns:p="http://schemas.microsoft.com/office/2006/metadata/properties" xmlns:ns2="5ef0bd1e-f867-49ec-a6b0-ce23f5d6e196" targetNamespace="http://schemas.microsoft.com/office/2006/metadata/properties" ma:root="true" ma:fieldsID="076eaf023920e57c3b2efaf536ce7b29" ns2:_="">
    <xsd:import namespace="5ef0bd1e-f867-49ec-a6b0-ce23f5d6e19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7212C5-E94C-4917-9A99-CF699B31C2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EFC1EB-49BC-47D2-AACA-9D66BFE7B3C4}">
  <ds:schemaRefs>
    <ds:schemaRef ds:uri="http://schemas.microsoft.com/sharepoint/v3/contenttype/forms"/>
  </ds:schemaRefs>
</ds:datastoreItem>
</file>

<file path=customXml/itemProps3.xml><?xml version="1.0" encoding="utf-8"?>
<ds:datastoreItem xmlns:ds="http://schemas.openxmlformats.org/officeDocument/2006/customXml" ds:itemID="{9F9521D8-28F2-46A6-86FB-A2D7BFEF9348}">
  <ds:schemaRefs>
    <ds:schemaRef ds:uri="http://schemas.microsoft.com/office/2006/metadata/properties"/>
    <ds:schemaRef ds:uri="http://schemas.microsoft.com/office/infopath/2007/PartnerControls"/>
    <ds:schemaRef ds:uri="5ef0bd1e-f867-49ec-a6b0-ce23f5d6e1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2023-09-22T07:06:02Z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