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DATA\クレンジング\B1_e-NEXTY\20180213_本間さんに確認⇒伊藤さん★\20210526_DX\20220607_チップワンからＥＯＬ情報(ＶＩＳＨＡＹ置き換え)2\20221227_EOL静的ページ検討ミーティング\最新化\データ\Automotive\"/>
    </mc:Choice>
  </mc:AlternateContent>
  <bookViews>
    <workbookView xWindow="1920" yWindow="3390" windowWidth="27300" windowHeight="11460"/>
  </bookViews>
  <sheets>
    <sheet name="Vishay BoM" sheetId="1" r:id="rId1"/>
  </sheets>
  <definedNames>
    <definedName name="_xlnm.Print_Area" localSheetId="0">'Vishay BoM'!$B$1:$H$168</definedName>
    <definedName name="_xlnm.Print_Titles" localSheetId="0">'Vishay BoM'!$1:$14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60" i="1" l="1"/>
  <c r="B168" i="1"/>
</calcChain>
</file>

<file path=xl/sharedStrings.xml><?xml version="1.0" encoding="utf-8"?>
<sst xmlns="http://schemas.openxmlformats.org/spreadsheetml/2006/main" count="753" uniqueCount="442">
  <si>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</si>
  <si>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</si>
  <si>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</si>
  <si>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</si>
  <si>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</si>
  <si>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</si>
  <si>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</si>
  <si>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</si>
  <si>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</si>
  <si>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</si>
  <si>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</si>
  <si>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</si>
  <si>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</si>
  <si>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</si>
  <si>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4</t>
  </si>
  <si>
    <t>C11, C15, C24, C25</t>
  </si>
  <si>
    <t>CAP CER 22uF 10V 10% X7R AEC-Q200 1206</t>
  </si>
  <si>
    <t>MURATA</t>
  </si>
  <si>
    <t>GCM31CR71A226KE02</t>
  </si>
  <si>
    <t>1</t>
  </si>
  <si>
    <t>C115</t>
  </si>
  <si>
    <t>CAP CER 47uF 10V 20% X5R AEC-Q200 1206</t>
  </si>
  <si>
    <t>GRT31CR61A476ME13L</t>
  </si>
  <si>
    <t>0</t>
  </si>
  <si>
    <t>C121, C122, C123</t>
  </si>
  <si>
    <t>CAP CER 1000pF 50V 10% X7R AEC-Q200 0603</t>
  </si>
  <si>
    <t>TDK</t>
  </si>
  <si>
    <t>CGA3E2X7R1H102K080AA</t>
  </si>
  <si>
    <t>DNP</t>
  </si>
  <si>
    <t>C13</t>
  </si>
  <si>
    <t>CAP CER 2200PF 50V 10% X7R 0603</t>
  </si>
  <si>
    <t>AVX</t>
  </si>
  <si>
    <t>06035C222KAT2A</t>
  </si>
  <si>
    <t>C132</t>
  </si>
  <si>
    <t>CAP CER 470PF 50V 5%  C0G 0603</t>
  </si>
  <si>
    <t>06035A471JAT2A</t>
  </si>
  <si>
    <t>C133, C134, C135, C136</t>
  </si>
  <si>
    <t>CAP CER 22pF 50V 1% C0G 0402</t>
  </si>
  <si>
    <t>04025A220FAT2A</t>
  </si>
  <si>
    <t>CAP CER 1000pF 50V 10% X7R AEC-Q200 0402</t>
  </si>
  <si>
    <t>GCM155R71H102KA37D</t>
  </si>
  <si>
    <t>C153</t>
  </si>
  <si>
    <t>CAP CER 4.7uF 10V 10% X7S AEC-Q200 0805</t>
  </si>
  <si>
    <t>GCM21BC71A475KA73</t>
  </si>
  <si>
    <t>2</t>
  </si>
  <si>
    <t>C155, C174</t>
  </si>
  <si>
    <t>CAP CER 1uF 16V 10% X6S 0402</t>
  </si>
  <si>
    <t>GRM155C81C105KE11D</t>
  </si>
  <si>
    <t>C156</t>
  </si>
  <si>
    <t>CAP TANT ESR=1.800 OHMS 2.2UF 10V 10% 3216-18</t>
  </si>
  <si>
    <t>TPSA225K010R1800</t>
  </si>
  <si>
    <t>9</t>
  </si>
  <si>
    <t>C16, C17, C26, C66, C67, C94, C102, C176, C177</t>
  </si>
  <si>
    <t>CAP CER 0.1uF 50V 10% X7R AEC-Q200 0402</t>
  </si>
  <si>
    <t>GCM155R71H104KE02</t>
  </si>
  <si>
    <t>C162</t>
  </si>
  <si>
    <t>CAP CER 0.047uF 50V 10% X7R AEC-Q200 0603</t>
  </si>
  <si>
    <t>CGA3E2X7R1H473K080AA</t>
  </si>
  <si>
    <t>C163</t>
  </si>
  <si>
    <t>CAP ALEL 47uF 50V 20% AEC-Q200 SMD</t>
  </si>
  <si>
    <t>VISHAY</t>
  </si>
  <si>
    <t>MAL214699101E3</t>
  </si>
  <si>
    <t>5</t>
  </si>
  <si>
    <t>C164, C165, C166, C167, C168</t>
  </si>
  <si>
    <t>CAP CER 10uF 50V 10% X7S AEC-Q200 1210</t>
  </si>
  <si>
    <t>CGA6P3X7S1H106K250AB</t>
  </si>
  <si>
    <t>C172</t>
  </si>
  <si>
    <t>CAP CER 1uF 25V 10% X7R AEC-Q200 0603</t>
  </si>
  <si>
    <t>CGA3E1X7R1E105K080AC</t>
  </si>
  <si>
    <t>C173</t>
  </si>
  <si>
    <t>CAP CER 0.22UF 50V 10% X7R 0805</t>
  </si>
  <si>
    <t>VENKEL COMPANY</t>
  </si>
  <si>
    <t>C0805X7R500-224KNE</t>
  </si>
  <si>
    <t>C178</t>
  </si>
  <si>
    <t>CAP CER 330pF 50V 5% C0G AEC-Q200 0402</t>
  </si>
  <si>
    <t>GCM1555C1H331JA16D</t>
  </si>
  <si>
    <t>C179, C180</t>
  </si>
  <si>
    <t>CAP CER 0.022uF 50V 10% X7R AEC-Q200 0402</t>
  </si>
  <si>
    <t>GCM155R71H223KA55D</t>
  </si>
  <si>
    <t>C181</t>
  </si>
  <si>
    <t>CAP CER 18pF 50V 5% C0G AEC-Q200 0402</t>
  </si>
  <si>
    <t>GCM1555C1H180JA16</t>
  </si>
  <si>
    <t>6</t>
  </si>
  <si>
    <t>C19, C23, C104, C105, C108, C110</t>
  </si>
  <si>
    <t>CAP CER 4.7uF 16V 10% X7R AEC-Q200 0805</t>
  </si>
  <si>
    <t>GCM21BR71C475KA73</t>
  </si>
  <si>
    <t>8</t>
  </si>
  <si>
    <t>C20, C21, C106, C107, C148, C149, C150, C161</t>
  </si>
  <si>
    <t>CAP CER 22uF 16V 20% X7R AEC-Q200 1210</t>
  </si>
  <si>
    <t>GCM32ER71C226ME19</t>
  </si>
  <si>
    <t>C61</t>
  </si>
  <si>
    <t>CAP CER 10uF 16V 20% X7S AEC-Q200 0805</t>
  </si>
  <si>
    <t>CGA4J1X7S1C106M125AC</t>
  </si>
  <si>
    <t>3</t>
  </si>
  <si>
    <t>C69, C113, C154</t>
  </si>
  <si>
    <t>C71</t>
  </si>
  <si>
    <t>CAP CER 0.01uF 50V 10% X7R AEC-Q200 0402</t>
  </si>
  <si>
    <t>GCM155R71H103KA55D</t>
  </si>
  <si>
    <t>C72</t>
  </si>
  <si>
    <t>CAP CER 0.01UF 50V 5% X7R 0603</t>
  </si>
  <si>
    <t>06035C103JAT2A</t>
  </si>
  <si>
    <t>C76</t>
  </si>
  <si>
    <t>CAP CER 0.022uF 25V 10% X7R 0603</t>
  </si>
  <si>
    <t>06033C223KAT2A</t>
  </si>
  <si>
    <t>18</t>
  </si>
  <si>
    <t>C95, C96, C97, C98, C100, C112, C137, C138, C139, C140, C141, C142, C143, C144, C145, C146, C147, C160</t>
  </si>
  <si>
    <t>CAP CER 1uF 10V 10% X7S AEC-Q200 0402</t>
  </si>
  <si>
    <t>GCM155C71A105KE38D</t>
  </si>
  <si>
    <t>C99</t>
  </si>
  <si>
    <t>CAP CER 1.0uF 50V 10% X7R FAIL SAFE AEC-Q200 1206</t>
  </si>
  <si>
    <t>GCJ31CR71H105KA12L</t>
  </si>
  <si>
    <t>D10</t>
  </si>
  <si>
    <t>DIODE SCH PWR RECT 2A 60V AEC-Q101 SOD-123</t>
  </si>
  <si>
    <t>ON SEMICONDUCTOR</t>
  </si>
  <si>
    <t>NRVTS260ESFT1G</t>
  </si>
  <si>
    <t>D12, D13, D14, D15</t>
  </si>
  <si>
    <t>LED RED SGL 20MA SMT</t>
  </si>
  <si>
    <t>OSRAM</t>
  </si>
  <si>
    <t>LS M67K-H2L1-1-0-2-R18-Z</t>
  </si>
  <si>
    <t>D27</t>
  </si>
  <si>
    <t>DIODE SCH RECT 60V 5A AEC-Q101 SOT1289</t>
  </si>
  <si>
    <t>Nexperia</t>
  </si>
  <si>
    <t>PMEG060V050EPD</t>
  </si>
  <si>
    <t>D28</t>
  </si>
  <si>
    <t>DIODE TVS UNIDIR 36V -- AEC-Q101 SOD882</t>
  </si>
  <si>
    <t>LITTELFUSE</t>
  </si>
  <si>
    <t>AQHV36-01ETG</t>
  </si>
  <si>
    <t>D4, D6, D18, D20, D21, D29</t>
  </si>
  <si>
    <t>LED GRN SGL 20MA SMT NRND</t>
  </si>
  <si>
    <t>LP M67K-E2G1-25</t>
  </si>
  <si>
    <t>L11</t>
  </si>
  <si>
    <t>IND PWR 4.7uH@1MHz 2.2A 20% AEC-Q200 SMD</t>
  </si>
  <si>
    <t>TFM252012ALMA4R7MTAA</t>
  </si>
  <si>
    <t>L2</t>
  </si>
  <si>
    <t>IND PWR 1.0uH@100KHz 17.9A 20% AEC-Q200 SMD</t>
  </si>
  <si>
    <t>SPM6545VT-1R0M-D</t>
  </si>
  <si>
    <t>L4, L5, L6</t>
  </si>
  <si>
    <t>IND PWR 1.0uH@1MHZ 4.7A 20% AEC-Q200 SMD</t>
  </si>
  <si>
    <t>TFM252012ALMA1R0MTAA</t>
  </si>
  <si>
    <t>L7</t>
  </si>
  <si>
    <t>IND PWR 4.7uH@100kHz 11A 20% AEC-Q200 SMT</t>
  </si>
  <si>
    <t>COILCRAFT</t>
  </si>
  <si>
    <t>XAL6060-472ME</t>
  </si>
  <si>
    <t>Q4, Q5, Q10</t>
  </si>
  <si>
    <t>TRAN NMOS PWR 30V 400mA AEC-Q101 SOT23</t>
  </si>
  <si>
    <t>NX3008NBK,215</t>
  </si>
  <si>
    <t>Q7</t>
  </si>
  <si>
    <t>TRAN NMOS DUAL PWR 16.8mOhm 49A 60V AEC-Q101 SO8FL</t>
  </si>
  <si>
    <t>NVMFD5C672NL</t>
  </si>
  <si>
    <t>Q9</t>
  </si>
  <si>
    <t>TRAN PMOS PWR -20VDS SOT-23</t>
  </si>
  <si>
    <t>INTERNATIONAL RECTIFIER</t>
  </si>
  <si>
    <t>IRLML6302TRPBF</t>
  </si>
  <si>
    <t>R143</t>
  </si>
  <si>
    <t>RES TF 470K OHM 1/10W 1% AEC-Q200 0402</t>
  </si>
  <si>
    <t>PANASONIC</t>
  </si>
  <si>
    <t>ERJ-2RKF4703X</t>
  </si>
  <si>
    <t>R149, R157, R158, R159, R160</t>
  </si>
  <si>
    <t>RES TF 0.01 OHM 1W 1% AEC-Q200 1206</t>
  </si>
  <si>
    <t>ERJ-8CWFR010V</t>
  </si>
  <si>
    <t>R15, R20, R85, R86, R87, R219, R225, R228, R265</t>
  </si>
  <si>
    <t>RES MF 1.50K 1/16W 1% 0402</t>
  </si>
  <si>
    <t>WALSIN TECHNOLOGY CORP.</t>
  </si>
  <si>
    <t>WR04X1501FTL</t>
  </si>
  <si>
    <t>R169</t>
  </si>
  <si>
    <t>RES MF 68.1K 1/10W 1% 0603</t>
  </si>
  <si>
    <t>CRCW060368K1FKEA</t>
  </si>
  <si>
    <t>R17, R21, R220</t>
  </si>
  <si>
    <t>RES MF 510K 1/10W 5% 0603</t>
  </si>
  <si>
    <t>YAGEO AMERICA</t>
  </si>
  <si>
    <t>RC0603JR-07510KL</t>
  </si>
  <si>
    <t>R170, R242</t>
  </si>
  <si>
    <t>RES MF 27.4K 1/10W 1% 0603</t>
  </si>
  <si>
    <t>CRCW060327K4FKEA</t>
  </si>
  <si>
    <t>R177</t>
  </si>
  <si>
    <t>RES MF 115.0K 1/10W 1% AEC-Q200 0603</t>
  </si>
  <si>
    <t>KOA SPEER</t>
  </si>
  <si>
    <t>RK73H1JTTD1153F</t>
  </si>
  <si>
    <t>R188</t>
  </si>
  <si>
    <t>RES MF 169K OHM 1/10W 1% AEC-Q200 0402</t>
  </si>
  <si>
    <t>RK73H1ETTP1693F</t>
  </si>
  <si>
    <t>R189</t>
  </si>
  <si>
    <t>RES MF 280K 1/10W 1% AEC-Q200 0402</t>
  </si>
  <si>
    <t>RK73H1ETTP2803F</t>
  </si>
  <si>
    <t>R19, R248</t>
  </si>
  <si>
    <t>RES MF ZERO OHM 1/10W -- 0603</t>
  </si>
  <si>
    <t>CR0603-10W-000T</t>
  </si>
  <si>
    <t>R190</t>
  </si>
  <si>
    <t>RES MF 76.8K 1/10W 1% AEC-Q200 0402</t>
  </si>
  <si>
    <t>RK73H1ETTP7682F</t>
  </si>
  <si>
    <t>22</t>
  </si>
  <si>
    <t>R192, R193, R194, R195, R196, R197, R198, R199, R200, R201, R202, R203, R204, R205, R206, R207, R208, R209, R210, R211, R212, R213</t>
  </si>
  <si>
    <t>RES MF 1K 1/16W 0.1% 0402</t>
  </si>
  <si>
    <t>RN731ETTP1001B25</t>
  </si>
  <si>
    <t>R2, R46, R47, R145, R217, R218, R229, R254, R266</t>
  </si>
  <si>
    <t>RES 5.1K OHM 1/16W 0.1% 0402</t>
  </si>
  <si>
    <t>R237</t>
  </si>
  <si>
    <t>RES METAL STRIP 0.01 OHM 1W 1% 2512</t>
  </si>
  <si>
    <t>WSK2512R0100FEA</t>
  </si>
  <si>
    <t>R25</t>
  </si>
  <si>
    <t>RES MF 2.2 OHM 1/10W 1% AEC-Q200 0603</t>
  </si>
  <si>
    <t>CRCW06032R20FKEA</t>
  </si>
  <si>
    <t>R251</t>
  </si>
  <si>
    <t>RES MF 620K 1/10W 1% AEC-Q200 0402</t>
  </si>
  <si>
    <t>RK73H1ETTP6203F</t>
  </si>
  <si>
    <t>R252</t>
  </si>
  <si>
    <t>RES MF 115K 1/10W 1% AEC-Q200 0402</t>
  </si>
  <si>
    <t>RK73H1ETTP1153F</t>
  </si>
  <si>
    <t>R258</t>
  </si>
  <si>
    <t>RES MF 1.00K 1/10W 0.1% AEC-Q200 0603</t>
  </si>
  <si>
    <t>R259</t>
  </si>
  <si>
    <t>RES MF 10K 1/10W 0.1% AEC-Q200 0603</t>
  </si>
  <si>
    <t>ERA-3AEB103V</t>
  </si>
  <si>
    <t>R26, R27</t>
  </si>
  <si>
    <t>RES MF 1.0M 1/16W 1% AEC-Q200 0402</t>
  </si>
  <si>
    <t>CRCW04021M00FKED</t>
  </si>
  <si>
    <t>R260</t>
  </si>
  <si>
    <t>RES MF 100K 1/10W 5% AEC-Q200 0603</t>
  </si>
  <si>
    <t>CRCW0603100KJNEA</t>
  </si>
  <si>
    <t>R263, R264</t>
  </si>
  <si>
    <t>RES MF 1.8K  1/10W 1% AEC-Q200 0402</t>
  </si>
  <si>
    <t>RK73H1ETTP1801F</t>
  </si>
  <si>
    <t>R271</t>
  </si>
  <si>
    <t>RES MF 1.5K 1/16W 0.1% AEC-Q200 0402</t>
  </si>
  <si>
    <t>ERA-2AEB152X</t>
  </si>
  <si>
    <t>RES MF ZERO OHM 1/16W -- AEC-Q200 0402</t>
  </si>
  <si>
    <t>CRCW04020000Z0ED</t>
  </si>
  <si>
    <t>57</t>
  </si>
  <si>
    <t>R31, R116, R117, R118, R119, R120, R121, R122, R123, R124, R125, R126, R127, R128, R129, R130, R131, R132, R133, R134, R135, R136, R137, R138, R139, R140, R141, R142, R150, R151, R152, R153, R154, R155, R156, R161, R167, R171, R174, R178, R182, R183, R184, R185, R186, R187, R191, R232, R233, R256, R261, R262, R267, R268, R269, R270, R272</t>
  </si>
  <si>
    <t>R36, R146, R147, R148</t>
  </si>
  <si>
    <t>RES MF 10K 1/16W 1% 0402</t>
  </si>
  <si>
    <t>Yageo</t>
  </si>
  <si>
    <t>RC0402FR-0710KL</t>
  </si>
  <si>
    <t>R38, R238</t>
  </si>
  <si>
    <t>RES MF 2.2K 1/16W 1% AEC-Q200 0402</t>
  </si>
  <si>
    <t>CRCW04022K20FKED</t>
  </si>
  <si>
    <t>R64</t>
  </si>
  <si>
    <t>RES MF 8.2K  1/10W 1% AEC-Q200 0402</t>
  </si>
  <si>
    <t>RK73H1ETTP8201F</t>
  </si>
  <si>
    <t>R88, R168, R172, R175, R179</t>
  </si>
  <si>
    <t>RES MF 22.1K  1/10W 1% 0603</t>
  </si>
  <si>
    <t>CRCW060322K1FKEA</t>
  </si>
  <si>
    <t>U15</t>
  </si>
  <si>
    <t>IC PWR MANAGEMENT QM -0.3/5.5V 60V AEC-Q100 QFN56</t>
  </si>
  <si>
    <t>NXP SEMICONDUCTORS</t>
  </si>
  <si>
    <t>MVR5510AMMA0ES</t>
  </si>
  <si>
    <t>U16</t>
  </si>
  <si>
    <t>DIODE ZENER 7.5V 250MW AEC-Q101 SOT23</t>
  </si>
  <si>
    <t>BZX84-A7V5</t>
  </si>
  <si>
    <t>U17</t>
  </si>
  <si>
    <t>IC LIN VREG LDO  1.5-15V 150MA 2.5-16V SOT23-5</t>
  </si>
  <si>
    <t>MICREL</t>
  </si>
  <si>
    <t>MIC5205YM5</t>
  </si>
  <si>
    <t>U20</t>
  </si>
  <si>
    <t>IC LIN VREG ADJ 1.25V-60V 50mA 4.5-60V SOP-8</t>
  </si>
  <si>
    <t>RICHTEK</t>
  </si>
  <si>
    <t>RT9068GSP</t>
  </si>
  <si>
    <t>AEC-Q</t>
  </si>
  <si>
    <t>Option</t>
  </si>
  <si>
    <t>CAP Tantalum 22µF ±10% 10V C-case 6032-28 125°C</t>
  </si>
  <si>
    <t>TP3C226K010C0245AS</t>
  </si>
  <si>
    <t>AEC-Q, Molded, TANTAMOUNT, High Performance,  (6.0mm x 3.2mm x 2.80mm)</t>
  </si>
  <si>
    <t>CAP MLCC 22µF ±10% 10V X7R 1206 SMD</t>
  </si>
  <si>
    <t>VJ1206Y226KXQTW1BC</t>
  </si>
  <si>
    <t xml:space="preserve">VJ….W1BC Basic Commodity Series  </t>
  </si>
  <si>
    <t>CAP Polymer 47µF ±20% 16V D-case 7343-31 125°C</t>
  </si>
  <si>
    <t>T51D476M016C0070</t>
  </si>
  <si>
    <t>AEC-Q, vPolyTan, Molded, High Performance, Automotive Grade SMD 2917</t>
  </si>
  <si>
    <t>Option (Vin / Vbat)</t>
  </si>
  <si>
    <t>CAP MLCC 1000pF ±10% 50V X7R 0603 SMD</t>
  </si>
  <si>
    <t>GA0603Y102KXAAP31G</t>
  </si>
  <si>
    <t>GA….31G Automotive Series AEC-Q</t>
  </si>
  <si>
    <t>CAP MLCC 2200pF ±10% 50V X7R 0603 SMD</t>
  </si>
  <si>
    <t>GA0603Y222KXAAC31G</t>
  </si>
  <si>
    <t>CAP MLCC 470pF ±5% 50V C0G/NP0 0603 SMD</t>
  </si>
  <si>
    <t>GA0603A471JXAAC31G</t>
  </si>
  <si>
    <t>CAP MLCC 22pF ±1% 50V C0G/NP0 0402 SMD</t>
  </si>
  <si>
    <t>GA0402A220FXAAC31G</t>
  </si>
  <si>
    <t>CAP MLCC 4.7µF ±10% 10V X7R 0805 SMD</t>
  </si>
  <si>
    <t>VJ0805Y475KXQTW1BC</t>
  </si>
  <si>
    <t>CAP MLCC 1µF ±10% 16V X7R 0603 SMD</t>
  </si>
  <si>
    <t>VJ0603Y105KXJCW1BC</t>
  </si>
  <si>
    <t>CAP Tantalum 4.7µF ±10% 10V A-case 3216-18 125°C</t>
  </si>
  <si>
    <t>TP3A475K010C1400AS</t>
  </si>
  <si>
    <t>AEC-Q, Molded, TANTAMOUNT, High Performance,  (3.2mm x 1.6mm x 1.80mm)</t>
  </si>
  <si>
    <t>CAP MLCC 0.1µF ±5% 50V X7R 0603 SMD</t>
  </si>
  <si>
    <t>GA0603Y104JXAAC31G</t>
  </si>
  <si>
    <t>CAP MLCC 0.047µF ±10% 50V X7R 0603 SMD</t>
  </si>
  <si>
    <t>GA0603Y473KXAAC31G</t>
  </si>
  <si>
    <t>AEC-Q, Automotovie, High Temperature, Low Impedance, Vibration Proof, High Reliabitily (10.0mm x 10.0mm x 10.00mm)</t>
  </si>
  <si>
    <t>CAP MLCC 10µF ±10% 50V X7R 1210 SMD</t>
  </si>
  <si>
    <t>VJ1210Y106KXATW1BC</t>
  </si>
  <si>
    <t>CAP Tantalum 10µF ±10% 50V E-case 7343-43 125°C</t>
  </si>
  <si>
    <t>TP3E106K050C0300AS</t>
  </si>
  <si>
    <t>AEC-Q, Molded, TANTAMOUNT, High Performance,  (7.3mm x 4.3mm x 4.30mm)</t>
  </si>
  <si>
    <t>CAP MLCC 1µF ±10% 25V X7R 1206 SMD</t>
  </si>
  <si>
    <t>GA1206Y105KXXBR31G</t>
  </si>
  <si>
    <t>CAP MLCC 1µF ±10% 25V X7R 0603 SMD</t>
  </si>
  <si>
    <t>VJ0603Y105KXXCW1BC</t>
  </si>
  <si>
    <t>CAP MLCC 0.22µF ±10% 50V X7R 0805 SMD</t>
  </si>
  <si>
    <t>VJ0805Y224KXATW1BC</t>
  </si>
  <si>
    <t>CAP MLCC 330pF ±5% 50V C0G/NP0 0603 SMD</t>
  </si>
  <si>
    <t>GA0603A331JXAAC31G</t>
  </si>
  <si>
    <t>CAP MLCC 0.022µF ±10% 50V X7R 0603 SMD</t>
  </si>
  <si>
    <t>GA0603Y223KXAAC31G</t>
  </si>
  <si>
    <t>CAP MLCC 18pF ±5% 50V C0G/NP0 0402 SMD</t>
  </si>
  <si>
    <t>GA0402A180JXAAC31G</t>
  </si>
  <si>
    <t>CAP MLCC 4.7µF ±10% 16V X7R 0805 SMD</t>
  </si>
  <si>
    <t>VJ0805Y475KXJTW1BC</t>
  </si>
  <si>
    <t>CAP Tantalum 4.7µF ±10% 16V A-case 3216-18 125°C</t>
  </si>
  <si>
    <t>TP3A475K016C2500AS</t>
  </si>
  <si>
    <t>Option (V &lt; 10V)</t>
  </si>
  <si>
    <t>CAP MLCC 22µF ±10% 10V X7R 1210 SMD</t>
  </si>
  <si>
    <t>VJ1210Y226KXQTW1BC</t>
  </si>
  <si>
    <t>Option (V &lt; 7V)</t>
  </si>
  <si>
    <t>CAP MLCC 10µF ±20% 16V X7R 0805 SMD</t>
  </si>
  <si>
    <t>VJ0805Y106MXJTW1BC</t>
  </si>
  <si>
    <t>CAP Tantalum 10µF ±10% 6.3V B-case 3528-21 125°C</t>
  </si>
  <si>
    <t>TP3B106K6R3E1000AS</t>
  </si>
  <si>
    <t>AEC-Q, Molded, TANTAMOUNT, High Performance,  (3.5mm x 2.8mm x 2.10mm)</t>
  </si>
  <si>
    <t>Option (V &lt; 4V)</t>
  </si>
  <si>
    <t>CAP MLCC 0.01µF ±10% 50V X7R 0402 SMD</t>
  </si>
  <si>
    <t>GA0402Y103KXAAC31G</t>
  </si>
  <si>
    <t>CAP MLCC 1000pF ±10% 50V X7R 0402 SMD</t>
  </si>
  <si>
    <t>GA0402Y102KXAAC31G</t>
  </si>
  <si>
    <t>CAP MLCC 0.022µF ±10% 25V X7R 0603 SMD</t>
  </si>
  <si>
    <t>GA0603Y223KXXAC31G</t>
  </si>
  <si>
    <t>CAP MLCC 0.1µF ±10% 50V X7R 0603 SMD</t>
  </si>
  <si>
    <t>GA0603Y104KXAAP31G</t>
  </si>
  <si>
    <t>CAP MLCC 1µF ±10% 10V X7R 0402 SMD</t>
  </si>
  <si>
    <t>VJ0402Y105KXQCW1BC</t>
  </si>
  <si>
    <t>Diode - Power Rectifier Schottky 60V 2A Vf~0.72V SMF (DO-219AB)</t>
  </si>
  <si>
    <t>SS2FH6HM3/H</t>
  </si>
  <si>
    <t>AEC-Q101, eSMP, Single Configuration, SMD, 175°C (Tj), RoHS, H/F</t>
  </si>
  <si>
    <t>Diode - Power Rectifier Schottky 60V 5A Vf~0.631V SMPC (TO-277A)</t>
  </si>
  <si>
    <t>SS5P6HM3_A/H</t>
  </si>
  <si>
    <t>AEC-Q101, Planar Schottky, Single Configuration, SMD, 150°C (Tj), High Current Density, RoHS, H/F</t>
  </si>
  <si>
    <t>Diode - Power Rectifier Schottky 60V 5A Vf~0.58V SlimSMAW (DO-221AD)</t>
  </si>
  <si>
    <t>VSS8D5M6HM3/H</t>
  </si>
  <si>
    <t>AEC-Q101, eSMP, Single Configuration, SMD, 175°C (Tj), SOD-128 compatible, TMBS, RoHS, H/F</t>
  </si>
  <si>
    <t>LED GREEN STANDARD λ:570nm Vf~2.1V 0603 SMD AEC-Q</t>
  </si>
  <si>
    <t>TLMG1100-GS08</t>
  </si>
  <si>
    <t>AEC-Q, SMD, 0603, 1.6mm x 0.8mm</t>
  </si>
  <si>
    <t>LED RED STANDARD λ:633nm Vf~2.1V 0603 SMD AEC-Q</t>
  </si>
  <si>
    <t>TLMS1100-GS08</t>
  </si>
  <si>
    <t>IND 1µH ±20% 16.2A Isat 19A Idc 4.58mΩ SMD 155°C</t>
  </si>
  <si>
    <t>IHLE3232DDER1R0M5A</t>
  </si>
  <si>
    <t>AEC-Q, Automotive, High Current Inductors With E-Field Shield, High Temperature (155°C) Series, Shielded (8.0mm x 8.0mm x 4.30mm)</t>
  </si>
  <si>
    <t>IND 1µH ±20% 12A Isat 18.2A Idc 4.33mΩ SMD 125°C</t>
  </si>
  <si>
    <t>IHLP3232DZER1R0M1A</t>
  </si>
  <si>
    <t>AEC-Q, Automotive, Low DCR Series, Shielded (8.0mm x 8.0mm x 4.00mm)</t>
  </si>
  <si>
    <t>IHLP3232DZER1R0M5A</t>
  </si>
  <si>
    <t>AEC-Q, Automotive, High Temperature (155°C) Series, Shielded (8.0mm x 8.0mm x 4.00mm)</t>
  </si>
  <si>
    <t>IND 4.7µH ±20% 9.1A Isat 7.2A Idc 26.6mΩ SMD 155°C</t>
  </si>
  <si>
    <t>IHLP3232DZER4R7M5A</t>
  </si>
  <si>
    <t>IND 4.7µH ±20% 1.8A Isat 3.2A Idc 102mΩ SMD 155°C</t>
  </si>
  <si>
    <t>IHLP1616BZER4R7M5A</t>
  </si>
  <si>
    <t>AEC-Q, Automotive, High Temperature (155°C) Series, Shielded (4.7mm x 4.3mm x 2.00mm)</t>
  </si>
  <si>
    <t>IND 4.7µH ±20% 1.75A Isat 1.7A Idc 95mΩ SMD 125°C</t>
  </si>
  <si>
    <t>IHLP1616BZER4R7M1A</t>
  </si>
  <si>
    <t>AEC-Q, Automotive, Low DCR Series, Shielded (4.7mm x 4.3mm x 2.00mm)</t>
  </si>
  <si>
    <t>IND 1µH ±20% 5A Isat 4.5A Idc 24mΩ SMD 125°C</t>
  </si>
  <si>
    <t>IHLP1616BZER1R0M1A</t>
  </si>
  <si>
    <t>IND 1µH ±20% 4.8A Isat 6.2A Idc 25.6mΩ SMD 155°C</t>
  </si>
  <si>
    <t>IHLP1616BZER1R0M5A</t>
  </si>
  <si>
    <t>IND 4.7µH ±20% 8.7A Isat 8A Idc 21.1mΩ SMD 125°C</t>
  </si>
  <si>
    <t>IHLP3232DZER4R7M1A</t>
  </si>
  <si>
    <t>Diode, TVS, 36V, 61Vc, 400W Unidirectional SMF AEC-Q101</t>
  </si>
  <si>
    <t>VTVS36ASMF-HM3-08</t>
  </si>
  <si>
    <t>AEC-Q, DO-219AB (SMF), TransZorb, SOD-123W Compatible</t>
  </si>
  <si>
    <t>MOSFET Single N-CHAN 30V 1.7A 65mΩ @4.5V SOT-363 (SC-70-6L)</t>
  </si>
  <si>
    <t>SQ1470AEH-T1_GE3</t>
  </si>
  <si>
    <t>AEC-Q101, TrenchFET, Single Configuration, SMD, 175°C (Tj)</t>
  </si>
  <si>
    <t>MOSFET Dual N-CHAN 60V 20A 20mΩ @10V PowerPAK SO-8L Asymmetric</t>
  </si>
  <si>
    <t>SQJ264EP-T1_GE3</t>
  </si>
  <si>
    <t>AEC-Q101, TrenchFET, Dual Configuration, SMD, 175°C (Tj), RoHS, H/F</t>
  </si>
  <si>
    <t>MOSFET Dual N-CHAN 60V 30A 12mΩ @10V PowerPAK SO-8L</t>
  </si>
  <si>
    <t>SQJB60EP-T1_BE3</t>
  </si>
  <si>
    <t>MOSFET P-CHAN 20V 5.9A SMD SOT-23-3</t>
  </si>
  <si>
    <t>Si2365EDS-T1-GE3</t>
  </si>
  <si>
    <t>TO-236 (SOT-23-3)</t>
  </si>
  <si>
    <t>RES 470kΩ ±1% 1/16W 0402 ±100ppm/°C SMD Thick Film</t>
  </si>
  <si>
    <t>CRCW0402470KFKED</t>
  </si>
  <si>
    <t>CRCW e3 Standard Chip Resistor AEC-Q200</t>
  </si>
  <si>
    <t>RES 0.01Ω ±1% 1W 1206 ±75ppm/°C SMD Power Metal Strip</t>
  </si>
  <si>
    <t>WSLP1206R0100FEA</t>
  </si>
  <si>
    <t>WSLP Series, Very High Power (to 3W), Low Value (Down to 0.0005Ω), AEC-Q200</t>
  </si>
  <si>
    <t>RES 0.01Ω ±1% 1W 0805 ±75ppm/°C SMD Power Metal Strip</t>
  </si>
  <si>
    <t>WSLP0805R0100FEA18</t>
  </si>
  <si>
    <t>WSLP…18 Series, Very High Power (1W), Low Value (Down to 0.005Ω), AEC-Q200</t>
  </si>
  <si>
    <t>RES 1.5kΩ ±1% 1/16W 0402 ±100ppm/°C SMD Thick Film</t>
  </si>
  <si>
    <t>CRCW04021K50FKED</t>
  </si>
  <si>
    <t>RES 510kΩ ±5% 1/10W 0603 ±200ppm/°C SMD Thick Film</t>
  </si>
  <si>
    <t>CRCW0603510KJNEA</t>
  </si>
  <si>
    <t>RES 115kΩ ±1% 1/10W 0603 ±100ppm/°C SMD Thick Film</t>
  </si>
  <si>
    <t>CRCW0603115KFKEA</t>
  </si>
  <si>
    <t>RES 0Ω JUMPER 1/10W 0603 JUMPER SMD Thick Film</t>
  </si>
  <si>
    <t>CRCW06030000Z0EA</t>
  </si>
  <si>
    <t>RES 169kΩ ±1% 1/16W 0402 ±100ppm/°C SMD Thick Film</t>
  </si>
  <si>
    <t>CRCW0402169KFKED</t>
  </si>
  <si>
    <t>RES 280kΩ ±1% 1/16W 0402 ±100ppm/°C SMD Thick Film</t>
  </si>
  <si>
    <t>CRCW0402280KFKED</t>
  </si>
  <si>
    <t>WSK2512 Series, Low Value (Down to 0.0005Ω), 4-Terminal, AEC-Q200</t>
  </si>
  <si>
    <t>RES 76.8kΩ ±1% 1/16W 0402 ±100ppm/°C SMD Thick Film</t>
  </si>
  <si>
    <t>CRCW040276K8FKED</t>
  </si>
  <si>
    <t>RES 1kΩ ±0.1% 1/10W 0402 ±25ppm/°C SMD Thin Film</t>
  </si>
  <si>
    <t>TNPW04021K00BEED</t>
  </si>
  <si>
    <t>TNPW e3 High Stability Flat Chip Resistor AEC-Q200</t>
  </si>
  <si>
    <t>RES 5.1kΩ ±0.1% 1/10W 0402 ±25ppm/°C SMD Thin Film</t>
  </si>
  <si>
    <t>TNPW04025K10BEED</t>
  </si>
  <si>
    <t>ERA-2AEB512X</t>
  </si>
  <si>
    <t>ERA-3AEB102V</t>
  </si>
  <si>
    <t>RES 1kΩ ±0.1% 1/8W 0603 ±25ppm/°C SMD Thin Film</t>
  </si>
  <si>
    <t>TNPW06031K00BEEA</t>
  </si>
  <si>
    <t>RES 10kΩ ±0.1% 1/8W 0603 ±25ppm/°C SMD Thin Film</t>
  </si>
  <si>
    <t>TNPW060310K0BEEA</t>
  </si>
  <si>
    <t>RES 620kΩ ±1% 1/16W 0402 ±100ppm/°C SMD Thick Film</t>
  </si>
  <si>
    <t>CRCW0402620KFKED</t>
  </si>
  <si>
    <t>RES 115kΩ ±1% 1/16W 0402 ±100ppm/°C SMD Thick Film</t>
  </si>
  <si>
    <t>CRCW0402115KFKED</t>
  </si>
  <si>
    <t>RES 10kΩ ±1% 1/16W 0402 ±100ppm/°C SMD Thick Film</t>
  </si>
  <si>
    <t>CRCW040210K0FKED</t>
  </si>
  <si>
    <t>RES 8.2kΩ ±1% 1/16W 0402 ±100ppm/°C SMD Thick Film</t>
  </si>
  <si>
    <t>CRCW04028K20FKED</t>
  </si>
  <si>
    <t>RES 1.8kΩ ±1% 1/16W 0402 ±100ppm/°C SMD Thick Film</t>
  </si>
  <si>
    <t>CRCW04021K80FKED</t>
  </si>
  <si>
    <t>RES 1.5kΩ ±0.1% 1/10W 0402 ±25ppm/°C SMD Thin Film</t>
  </si>
  <si>
    <t>TNPW04021K50BEED</t>
  </si>
  <si>
    <t>7.5V, 300mW, 2%, Zener, Diode, SOT-23-3, AEC-Q</t>
  </si>
  <si>
    <t>BZX84B7V5-HE3-08</t>
  </si>
  <si>
    <t>AEC-Q, SOT-23, Tol. 2%, Pulse Current</t>
  </si>
  <si>
    <t>7.5V, 300mW, 2%, Zener, Diode, DFN1006-2A, AEC-Q</t>
  </si>
  <si>
    <t>BZX884B7V5L-HG3-08</t>
  </si>
  <si>
    <t>AEC-Q, Leadless DFN1006-2A package, Sidewall plated / Wettable Flanks, Pulse Current</t>
  </si>
  <si>
    <t>KITVR5510XA0EVM | Multi-Channel (9) PMIC for S32G Processor – 8 High Power, 1 Low Power, Fit for ASIL D Safety Level, Non Programmed</t>
  </si>
  <si>
    <t>リファレンス回路リンク</t>
  </si>
  <si>
    <t>リファレンス回路掲載ページ</t>
  </si>
  <si>
    <t>ネクスティ問合せ</t>
  </si>
  <si>
    <t>https://www.e-nexty.com/inquiries/new</t>
  </si>
  <si>
    <t>MVR5510_AECQ</t>
    <phoneticPr fontId="32"/>
  </si>
  <si>
    <t>https://www.nxp.com/docs/en/user-guide/UM11587.pdf</t>
    <phoneticPr fontId="32"/>
  </si>
  <si>
    <t>P16-P18</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</si>
</sst>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center"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29" fillId="33" borderId="0" xfId="0" applyFont="1" applyFill="1" applyAlignment="1" applyProtection="1">
      <alignment horizontal="center"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4">
    <dxf>
      <font>
        <i/>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scheme val="minor"/>
      </font>
      <protection locked="0" hidden="0"/>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id="2" name="VSH_Solutions" displayName="VSH_Solutions" ref="B14:H157" totalsRowShown="0" headerRowDxfId="8" dataDxfId="7">
  <autoFilter ref="B14:H157"/>
  <tableColumns count="7">
    <tableColumn id="1" name="ITEM" dataDxfId="6"/>
    <tableColumn id="2" name="QTY" dataDxfId="5"/>
    <tableColumn id="3" name="REFERENCE" dataDxfId="4"/>
    <tableColumn id="4" name="PART DESCRIPTION" dataDxfId="3"/>
    <tableColumn id="5" name="MANUFACTURER" dataDxfId="2"/>
    <tableColumn id="6" name=" PART NUMBER" dataDxfId="1"/>
    <tableColumn id="7"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nxp.com/docs/en/user-guide/UM11587.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B2:H168"/>
  <sheetViews>
    <sheetView showGridLines="0" tabSelected="1" zoomScale="90" zoomScaleNormal="90" workbookViewId="0">
      <pane xSplit="1" ySplit="14" topLeftCell="B78" activePane="bottomRight" state="frozen"/>
      <selection pane="topRight" activeCell="B1" sqref="B1"/>
      <selection pane="bottomLeft" activeCell="A12" sqref="A12"/>
      <selection pane="bottomRight"/>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0" t="s">
        <v>9</v>
      </c>
      <c r="F2" s="40"/>
      <c r="G2" s="40"/>
      <c r="H2" s="40"/>
    </row>
    <row r="3" spans="2:8" ht="15" customHeight="1">
      <c r="D3" s="3"/>
      <c r="E3" s="40"/>
      <c r="F3" s="40"/>
      <c r="G3" s="40"/>
      <c r="H3" s="40"/>
    </row>
    <row r="4" spans="2:8">
      <c r="B4" s="2"/>
    </row>
    <row r="5" spans="2:8" ht="15" customHeight="1">
      <c r="B5" s="4"/>
      <c r="C5" s="4"/>
      <c r="D5" s="5"/>
      <c r="E5" s="41"/>
      <c r="F5" s="41"/>
      <c r="G5" s="41"/>
      <c r="H5" s="4"/>
    </row>
    <row r="6" spans="2:8" ht="15" customHeight="1">
      <c r="B6" s="6"/>
      <c r="C6" s="6"/>
      <c r="D6" s="5" t="s">
        <v>7</v>
      </c>
      <c r="E6" s="42" t="s">
        <v>439</v>
      </c>
      <c r="F6" s="42"/>
      <c r="G6" s="42"/>
      <c r="H6" s="6"/>
    </row>
    <row r="7" spans="2:8" ht="15" customHeight="1">
      <c r="B7" s="7"/>
      <c r="C7" s="7"/>
      <c r="D7" s="5" t="s">
        <v>8</v>
      </c>
      <c r="E7" s="41" t="s">
        <v>434</v>
      </c>
      <c r="F7" s="41"/>
      <c r="G7" s="41"/>
      <c r="H7" s="7"/>
    </row>
    <row r="8" spans="2:8" ht="15" customHeight="1">
      <c r="B8" s="7"/>
      <c r="C8" s="7"/>
      <c r="D8" s="5" t="s">
        <v>10</v>
      </c>
      <c r="E8" s="43" t="s">
        <v>257</v>
      </c>
      <c r="F8" s="43"/>
      <c r="G8" s="43"/>
      <c r="H8" s="7"/>
    </row>
    <row r="9" spans="2:8" ht="15" customHeight="1">
      <c r="B9" s="7"/>
      <c r="C9" s="7"/>
      <c r="D9" s="5" t="s">
        <v>435</v>
      </c>
      <c r="E9" s="36" t="s">
        <v>440</v>
      </c>
      <c r="F9" s="35"/>
      <c r="G9" s="35"/>
      <c r="H9" s="7"/>
    </row>
    <row r="10" spans="2:8" ht="15" customHeight="1">
      <c r="B10" s="7"/>
      <c r="C10" s="7"/>
      <c r="D10" s="5" t="s">
        <v>436</v>
      </c>
      <c r="E10" s="35" t="s">
        <v>441</v>
      </c>
      <c r="F10" s="35"/>
      <c r="G10" s="35"/>
      <c r="H10" s="7"/>
    </row>
    <row r="11" spans="2:8" ht="15" customHeight="1">
      <c r="B11" s="7"/>
      <c r="C11" s="7"/>
      <c r="D11" s="5" t="s">
        <v>437</v>
      </c>
      <c r="E11" s="36" t="s">
        <v>438</v>
      </c>
      <c r="F11" s="35"/>
      <c r="G11" s="35"/>
      <c r="H11" s="7"/>
    </row>
    <row r="12" spans="2:8" ht="15.75" customHeight="1">
      <c r="B12" s="39"/>
      <c r="C12" s="39"/>
      <c r="D12" s="39"/>
      <c r="E12" s="39"/>
      <c r="F12" s="39"/>
      <c r="G12" s="8"/>
      <c r="H12" s="9"/>
    </row>
    <row r="13" spans="2:8" ht="6.95" customHeight="1"/>
    <row r="14" spans="2:8">
      <c r="B14" s="15" t="s">
        <v>0</v>
      </c>
      <c r="C14" s="15" t="s">
        <v>1</v>
      </c>
      <c r="D14" s="15" t="s">
        <v>2</v>
      </c>
      <c r="E14" s="15" t="s">
        <v>3</v>
      </c>
      <c r="F14" s="15" t="s">
        <v>6</v>
      </c>
      <c r="G14" s="15" t="s">
        <v>5</v>
      </c>
      <c r="H14" s="15" t="s">
        <v>4</v>
      </c>
    </row>
    <row r="15" spans="2:8">
      <c r="B15" s="19">
        <v>1</v>
      </c>
      <c r="C15" s="19" t="s">
        <v>14</v>
      </c>
      <c r="D15" s="20" t="s">
        <v>15</v>
      </c>
      <c r="E15" s="20" t="s">
        <v>16</v>
      </c>
      <c r="F15" s="20" t="s">
        <v>17</v>
      </c>
      <c r="G15" s="20" t="s">
        <v>18</v>
      </c>
      <c r="H15" s="21"/>
    </row>
    <row r="16" spans="2:8">
      <c r="B16" s="19"/>
      <c r="C16" s="19"/>
      <c r="D16" s="19" t="s">
        <v>258</v>
      </c>
      <c r="E16" s="20" t="s">
        <v>259</v>
      </c>
      <c r="F16" s="20" t="s">
        <v>60</v>
      </c>
      <c r="G16" s="20" t="s">
        <v>260</v>
      </c>
      <c r="H16" s="21" t="s">
        <v>261</v>
      </c>
    </row>
    <row r="17" spans="2:8">
      <c r="B17" s="19"/>
      <c r="C17" s="19"/>
      <c r="D17" s="19" t="s">
        <v>258</v>
      </c>
      <c r="E17" s="20" t="s">
        <v>262</v>
      </c>
      <c r="F17" s="20" t="s">
        <v>60</v>
      </c>
      <c r="G17" s="20" t="s">
        <v>263</v>
      </c>
      <c r="H17" s="21" t="s">
        <v>264</v>
      </c>
    </row>
    <row r="18" spans="2:8" ht="15" customHeight="1">
      <c r="B18" s="22">
        <v>2</v>
      </c>
      <c r="C18" s="22" t="s">
        <v>19</v>
      </c>
      <c r="D18" s="23" t="s">
        <v>20</v>
      </c>
      <c r="E18" s="23" t="s">
        <v>21</v>
      </c>
      <c r="F18" s="23" t="s">
        <v>17</v>
      </c>
      <c r="G18" s="23" t="s">
        <v>22</v>
      </c>
      <c r="H18" s="24"/>
    </row>
    <row r="19" spans="2:8" ht="15" customHeight="1">
      <c r="B19" s="22"/>
      <c r="C19" s="22"/>
      <c r="D19" s="22" t="s">
        <v>268</v>
      </c>
      <c r="E19" s="23" t="s">
        <v>265</v>
      </c>
      <c r="F19" s="23" t="s">
        <v>60</v>
      </c>
      <c r="G19" s="23" t="s">
        <v>266</v>
      </c>
      <c r="H19" s="24" t="s">
        <v>267</v>
      </c>
    </row>
    <row r="20" spans="2:8">
      <c r="B20" s="19">
        <v>3</v>
      </c>
      <c r="C20" s="19" t="s">
        <v>23</v>
      </c>
      <c r="D20" s="20" t="s">
        <v>24</v>
      </c>
      <c r="E20" s="20" t="s">
        <v>25</v>
      </c>
      <c r="F20" s="20" t="s">
        <v>26</v>
      </c>
      <c r="G20" s="20" t="s">
        <v>27</v>
      </c>
      <c r="H20" s="21" t="s">
        <v>28</v>
      </c>
    </row>
    <row r="21" spans="2:8">
      <c r="B21" s="19"/>
      <c r="C21" s="19"/>
      <c r="D21" s="19" t="s">
        <v>258</v>
      </c>
      <c r="E21" s="20" t="s">
        <v>269</v>
      </c>
      <c r="F21" s="20" t="s">
        <v>60</v>
      </c>
      <c r="G21" s="20" t="s">
        <v>270</v>
      </c>
      <c r="H21" s="21" t="s">
        <v>271</v>
      </c>
    </row>
    <row r="22" spans="2:8">
      <c r="B22" s="22">
        <v>4</v>
      </c>
      <c r="C22" s="22" t="s">
        <v>23</v>
      </c>
      <c r="D22" s="23" t="s">
        <v>29</v>
      </c>
      <c r="E22" s="23" t="s">
        <v>30</v>
      </c>
      <c r="F22" s="23" t="s">
        <v>31</v>
      </c>
      <c r="G22" s="23" t="s">
        <v>32</v>
      </c>
      <c r="H22" s="24" t="s">
        <v>28</v>
      </c>
    </row>
    <row r="23" spans="2:8">
      <c r="B23" s="22"/>
      <c r="C23" s="22"/>
      <c r="D23" s="22" t="s">
        <v>258</v>
      </c>
      <c r="E23" s="23" t="s">
        <v>272</v>
      </c>
      <c r="F23" s="23" t="s">
        <v>60</v>
      </c>
      <c r="G23" s="23" t="s">
        <v>273</v>
      </c>
      <c r="H23" s="24" t="s">
        <v>271</v>
      </c>
    </row>
    <row r="24" spans="2:8" ht="15" customHeight="1">
      <c r="B24" s="19">
        <v>5</v>
      </c>
      <c r="C24" s="19" t="s">
        <v>19</v>
      </c>
      <c r="D24" s="20" t="s">
        <v>33</v>
      </c>
      <c r="E24" s="20" t="s">
        <v>34</v>
      </c>
      <c r="F24" s="20" t="s">
        <v>31</v>
      </c>
      <c r="G24" s="20" t="s">
        <v>35</v>
      </c>
      <c r="H24" s="21"/>
    </row>
    <row r="25" spans="2:8" ht="15" customHeight="1">
      <c r="B25" s="19"/>
      <c r="C25" s="19"/>
      <c r="D25" s="19" t="s">
        <v>258</v>
      </c>
      <c r="E25" s="20" t="s">
        <v>274</v>
      </c>
      <c r="F25" s="20" t="s">
        <v>60</v>
      </c>
      <c r="G25" s="20" t="s">
        <v>275</v>
      </c>
      <c r="H25" s="21" t="s">
        <v>271</v>
      </c>
    </row>
    <row r="26" spans="2:8">
      <c r="B26" s="22">
        <v>6</v>
      </c>
      <c r="C26" s="22" t="s">
        <v>23</v>
      </c>
      <c r="D26" s="23" t="s">
        <v>36</v>
      </c>
      <c r="E26" s="23" t="s">
        <v>37</v>
      </c>
      <c r="F26" s="23" t="s">
        <v>31</v>
      </c>
      <c r="G26" s="23" t="s">
        <v>38</v>
      </c>
      <c r="H26" s="24" t="s">
        <v>28</v>
      </c>
    </row>
    <row r="27" spans="2:8">
      <c r="B27" s="22"/>
      <c r="C27" s="22"/>
      <c r="D27" s="22" t="s">
        <v>258</v>
      </c>
      <c r="E27" s="23" t="s">
        <v>276</v>
      </c>
      <c r="F27" s="23" t="s">
        <v>60</v>
      </c>
      <c r="G27" s="23" t="s">
        <v>277</v>
      </c>
      <c r="H27" s="24" t="s">
        <v>271</v>
      </c>
    </row>
    <row r="28" spans="2:8">
      <c r="B28" s="19">
        <v>7</v>
      </c>
      <c r="C28" s="19" t="s">
        <v>19</v>
      </c>
      <c r="D28" s="20" t="s">
        <v>41</v>
      </c>
      <c r="E28" s="20" t="s">
        <v>42</v>
      </c>
      <c r="F28" s="20" t="s">
        <v>17</v>
      </c>
      <c r="G28" s="20" t="s">
        <v>43</v>
      </c>
      <c r="H28" s="21"/>
    </row>
    <row r="29" spans="2:8">
      <c r="B29" s="19"/>
      <c r="C29" s="19"/>
      <c r="D29" s="19" t="s">
        <v>258</v>
      </c>
      <c r="E29" s="20" t="s">
        <v>278</v>
      </c>
      <c r="F29" s="20" t="s">
        <v>60</v>
      </c>
      <c r="G29" s="20" t="s">
        <v>279</v>
      </c>
      <c r="H29" s="21" t="s">
        <v>264</v>
      </c>
    </row>
    <row r="30" spans="2:8">
      <c r="B30" s="22">
        <v>8</v>
      </c>
      <c r="C30" s="22" t="s">
        <v>44</v>
      </c>
      <c r="D30" s="23" t="s">
        <v>45</v>
      </c>
      <c r="E30" s="23" t="s">
        <v>46</v>
      </c>
      <c r="F30" s="23" t="s">
        <v>17</v>
      </c>
      <c r="G30" s="23" t="s">
        <v>47</v>
      </c>
      <c r="H30" s="24"/>
    </row>
    <row r="31" spans="2:8">
      <c r="B31" s="22"/>
      <c r="C31" s="22"/>
      <c r="D31" s="22" t="s">
        <v>258</v>
      </c>
      <c r="E31" s="23" t="s">
        <v>280</v>
      </c>
      <c r="F31" s="23" t="s">
        <v>60</v>
      </c>
      <c r="G31" s="23" t="s">
        <v>281</v>
      </c>
      <c r="H31" s="24" t="s">
        <v>264</v>
      </c>
    </row>
    <row r="32" spans="2:8">
      <c r="B32" s="19">
        <v>9</v>
      </c>
      <c r="C32" s="19" t="s">
        <v>19</v>
      </c>
      <c r="D32" s="20" t="s">
        <v>48</v>
      </c>
      <c r="E32" s="20" t="s">
        <v>49</v>
      </c>
      <c r="F32" s="20" t="s">
        <v>31</v>
      </c>
      <c r="G32" s="20" t="s">
        <v>50</v>
      </c>
      <c r="H32" s="21"/>
    </row>
    <row r="33" spans="2:8">
      <c r="B33" s="19"/>
      <c r="C33" s="19"/>
      <c r="D33" s="19" t="s">
        <v>258</v>
      </c>
      <c r="E33" s="20" t="s">
        <v>282</v>
      </c>
      <c r="F33" s="20" t="s">
        <v>60</v>
      </c>
      <c r="G33" s="20" t="s">
        <v>283</v>
      </c>
      <c r="H33" s="21" t="s">
        <v>284</v>
      </c>
    </row>
    <row r="34" spans="2:8" ht="15" customHeight="1">
      <c r="B34" s="22">
        <v>10</v>
      </c>
      <c r="C34" s="22" t="s">
        <v>51</v>
      </c>
      <c r="D34" s="23" t="s">
        <v>52</v>
      </c>
      <c r="E34" s="23" t="s">
        <v>53</v>
      </c>
      <c r="F34" s="23" t="s">
        <v>17</v>
      </c>
      <c r="G34" s="23" t="s">
        <v>54</v>
      </c>
      <c r="H34" s="24"/>
    </row>
    <row r="35" spans="2:8" ht="15" customHeight="1">
      <c r="B35" s="22"/>
      <c r="C35" s="22"/>
      <c r="D35" s="22" t="s">
        <v>258</v>
      </c>
      <c r="E35" s="23" t="s">
        <v>327</v>
      </c>
      <c r="F35" s="23" t="s">
        <v>60</v>
      </c>
      <c r="G35" s="23" t="s">
        <v>328</v>
      </c>
      <c r="H35" s="24" t="s">
        <v>271</v>
      </c>
    </row>
    <row r="36" spans="2:8" ht="15" customHeight="1">
      <c r="B36" s="19">
        <v>11</v>
      </c>
      <c r="C36" s="19" t="s">
        <v>19</v>
      </c>
      <c r="D36" s="20" t="s">
        <v>55</v>
      </c>
      <c r="E36" s="20" t="s">
        <v>56</v>
      </c>
      <c r="F36" s="20" t="s">
        <v>26</v>
      </c>
      <c r="G36" s="20" t="s">
        <v>57</v>
      </c>
      <c r="H36" s="21"/>
    </row>
    <row r="37" spans="2:8" ht="15" customHeight="1">
      <c r="B37" s="19"/>
      <c r="C37" s="19"/>
      <c r="D37" s="20" t="s">
        <v>258</v>
      </c>
      <c r="E37" s="20" t="s">
        <v>287</v>
      </c>
      <c r="F37" s="20" t="s">
        <v>60</v>
      </c>
      <c r="G37" s="20" t="s">
        <v>288</v>
      </c>
      <c r="H37" s="21" t="s">
        <v>271</v>
      </c>
    </row>
    <row r="38" spans="2:8" ht="15" customHeight="1">
      <c r="B38" s="22">
        <v>12</v>
      </c>
      <c r="C38" s="22" t="s">
        <v>19</v>
      </c>
      <c r="D38" s="28" t="s">
        <v>58</v>
      </c>
      <c r="E38" s="25" t="s">
        <v>59</v>
      </c>
      <c r="F38" s="27" t="s">
        <v>60</v>
      </c>
      <c r="G38" s="27" t="s">
        <v>61</v>
      </c>
      <c r="H38" s="26" t="s">
        <v>289</v>
      </c>
    </row>
    <row r="39" spans="2:8" ht="15" customHeight="1">
      <c r="B39" s="19">
        <v>13</v>
      </c>
      <c r="C39" s="19" t="s">
        <v>62</v>
      </c>
      <c r="D39" s="20" t="s">
        <v>63</v>
      </c>
      <c r="E39" s="20" t="s">
        <v>64</v>
      </c>
      <c r="F39" s="20" t="s">
        <v>26</v>
      </c>
      <c r="G39" s="20" t="s">
        <v>65</v>
      </c>
      <c r="H39" s="21"/>
    </row>
    <row r="40" spans="2:8" ht="15" customHeight="1">
      <c r="B40" s="19"/>
      <c r="C40" s="19"/>
      <c r="D40" s="19" t="s">
        <v>258</v>
      </c>
      <c r="E40" s="20" t="s">
        <v>290</v>
      </c>
      <c r="F40" s="20" t="s">
        <v>60</v>
      </c>
      <c r="G40" s="20" t="s">
        <v>291</v>
      </c>
      <c r="H40" s="21" t="s">
        <v>264</v>
      </c>
    </row>
    <row r="41" spans="2:8" ht="15" customHeight="1">
      <c r="B41" s="19"/>
      <c r="C41" s="19"/>
      <c r="D41" s="19" t="s">
        <v>258</v>
      </c>
      <c r="E41" s="20" t="s">
        <v>292</v>
      </c>
      <c r="F41" s="20" t="s">
        <v>60</v>
      </c>
      <c r="G41" s="20" t="s">
        <v>293</v>
      </c>
      <c r="H41" s="21" t="s">
        <v>294</v>
      </c>
    </row>
    <row r="42" spans="2:8" ht="15" customHeight="1">
      <c r="B42" s="22">
        <v>14</v>
      </c>
      <c r="C42" s="22" t="s">
        <v>19</v>
      </c>
      <c r="D42" s="23" t="s">
        <v>66</v>
      </c>
      <c r="E42" s="23" t="s">
        <v>67</v>
      </c>
      <c r="F42" s="23" t="s">
        <v>26</v>
      </c>
      <c r="G42" s="23" t="s">
        <v>68</v>
      </c>
      <c r="H42" s="24"/>
    </row>
    <row r="43" spans="2:8" ht="15" customHeight="1">
      <c r="B43" s="22"/>
      <c r="C43" s="22"/>
      <c r="D43" s="22" t="s">
        <v>258</v>
      </c>
      <c r="E43" s="23" t="s">
        <v>295</v>
      </c>
      <c r="F43" s="23" t="s">
        <v>60</v>
      </c>
      <c r="G43" s="23" t="s">
        <v>296</v>
      </c>
      <c r="H43" s="24" t="s">
        <v>271</v>
      </c>
    </row>
    <row r="44" spans="2:8" ht="15" customHeight="1">
      <c r="B44" s="22"/>
      <c r="C44" s="22"/>
      <c r="D44" s="22" t="s">
        <v>258</v>
      </c>
      <c r="E44" s="23" t="s">
        <v>297</v>
      </c>
      <c r="F44" s="23" t="s">
        <v>60</v>
      </c>
      <c r="G44" s="23" t="s">
        <v>298</v>
      </c>
      <c r="H44" s="24" t="s">
        <v>264</v>
      </c>
    </row>
    <row r="45" spans="2:8" ht="15" customHeight="1">
      <c r="B45" s="19">
        <v>15</v>
      </c>
      <c r="C45" s="19" t="s">
        <v>19</v>
      </c>
      <c r="D45" s="20" t="s">
        <v>69</v>
      </c>
      <c r="E45" s="20" t="s">
        <v>70</v>
      </c>
      <c r="F45" s="20" t="s">
        <v>71</v>
      </c>
      <c r="G45" s="20" t="s">
        <v>72</v>
      </c>
      <c r="H45" s="21"/>
    </row>
    <row r="46" spans="2:8" ht="15" customHeight="1">
      <c r="B46" s="19"/>
      <c r="C46" s="19"/>
      <c r="D46" s="19" t="s">
        <v>258</v>
      </c>
      <c r="E46" s="20" t="s">
        <v>299</v>
      </c>
      <c r="F46" s="20" t="s">
        <v>60</v>
      </c>
      <c r="G46" s="20" t="s">
        <v>300</v>
      </c>
      <c r="H46" s="21" t="s">
        <v>264</v>
      </c>
    </row>
    <row r="47" spans="2:8" ht="15" customHeight="1">
      <c r="B47" s="22">
        <v>16</v>
      </c>
      <c r="C47" s="22" t="s">
        <v>23</v>
      </c>
      <c r="D47" s="23" t="s">
        <v>73</v>
      </c>
      <c r="E47" s="23" t="s">
        <v>74</v>
      </c>
      <c r="F47" s="23" t="s">
        <v>17</v>
      </c>
      <c r="G47" s="23" t="s">
        <v>75</v>
      </c>
      <c r="H47" s="24" t="s">
        <v>28</v>
      </c>
    </row>
    <row r="48" spans="2:8" ht="15" customHeight="1">
      <c r="B48" s="22"/>
      <c r="C48" s="22"/>
      <c r="D48" s="22" t="s">
        <v>258</v>
      </c>
      <c r="E48" s="23" t="s">
        <v>301</v>
      </c>
      <c r="F48" s="23" t="s">
        <v>60</v>
      </c>
      <c r="G48" s="23" t="s">
        <v>302</v>
      </c>
      <c r="H48" s="24" t="s">
        <v>271</v>
      </c>
    </row>
    <row r="49" spans="2:8" ht="15" customHeight="1">
      <c r="B49" s="19">
        <v>17</v>
      </c>
      <c r="C49" s="19" t="s">
        <v>44</v>
      </c>
      <c r="D49" s="20" t="s">
        <v>76</v>
      </c>
      <c r="E49" s="20" t="s">
        <v>77</v>
      </c>
      <c r="F49" s="20" t="s">
        <v>17</v>
      </c>
      <c r="G49" s="20" t="s">
        <v>78</v>
      </c>
      <c r="H49" s="21"/>
    </row>
    <row r="50" spans="2:8" ht="15" customHeight="1">
      <c r="B50" s="19"/>
      <c r="C50" s="19"/>
      <c r="D50" s="19" t="s">
        <v>258</v>
      </c>
      <c r="E50" s="20" t="s">
        <v>303</v>
      </c>
      <c r="F50" s="20" t="s">
        <v>60</v>
      </c>
      <c r="G50" s="20" t="s">
        <v>304</v>
      </c>
      <c r="H50" s="21" t="s">
        <v>271</v>
      </c>
    </row>
    <row r="51" spans="2:8" ht="15" customHeight="1">
      <c r="B51" s="22">
        <v>18</v>
      </c>
      <c r="C51" s="22" t="s">
        <v>19</v>
      </c>
      <c r="D51" s="23" t="s">
        <v>79</v>
      </c>
      <c r="E51" s="23" t="s">
        <v>80</v>
      </c>
      <c r="F51" s="23" t="s">
        <v>17</v>
      </c>
      <c r="G51" s="23" t="s">
        <v>81</v>
      </c>
      <c r="H51" s="24"/>
    </row>
    <row r="52" spans="2:8" ht="15" customHeight="1">
      <c r="B52" s="22"/>
      <c r="C52" s="22"/>
      <c r="D52" s="22" t="s">
        <v>258</v>
      </c>
      <c r="E52" s="23" t="s">
        <v>305</v>
      </c>
      <c r="F52" s="23" t="s">
        <v>60</v>
      </c>
      <c r="G52" s="23" t="s">
        <v>306</v>
      </c>
      <c r="H52" s="24" t="s">
        <v>271</v>
      </c>
    </row>
    <row r="53" spans="2:8" ht="15" customHeight="1">
      <c r="B53" s="19">
        <v>19</v>
      </c>
      <c r="C53" s="19" t="s">
        <v>82</v>
      </c>
      <c r="D53" s="20" t="s">
        <v>83</v>
      </c>
      <c r="E53" s="20" t="s">
        <v>84</v>
      </c>
      <c r="F53" s="20" t="s">
        <v>17</v>
      </c>
      <c r="G53" s="20" t="s">
        <v>85</v>
      </c>
      <c r="H53" s="21"/>
    </row>
    <row r="54" spans="2:8" ht="15" customHeight="1">
      <c r="B54" s="19"/>
      <c r="C54" s="19"/>
      <c r="D54" s="19" t="s">
        <v>311</v>
      </c>
      <c r="E54" s="20" t="s">
        <v>309</v>
      </c>
      <c r="F54" s="20" t="s">
        <v>60</v>
      </c>
      <c r="G54" s="20" t="s">
        <v>310</v>
      </c>
      <c r="H54" s="21" t="s">
        <v>284</v>
      </c>
    </row>
    <row r="55" spans="2:8" ht="15" customHeight="1">
      <c r="B55" s="19"/>
      <c r="C55" s="19"/>
      <c r="D55" s="19" t="s">
        <v>258</v>
      </c>
      <c r="E55" s="20" t="s">
        <v>307</v>
      </c>
      <c r="F55" s="20" t="s">
        <v>60</v>
      </c>
      <c r="G55" s="20" t="s">
        <v>308</v>
      </c>
      <c r="H55" s="21" t="s">
        <v>264</v>
      </c>
    </row>
    <row r="56" spans="2:8" ht="15" customHeight="1">
      <c r="B56" s="22">
        <v>20</v>
      </c>
      <c r="C56" s="22" t="s">
        <v>86</v>
      </c>
      <c r="D56" s="23" t="s">
        <v>87</v>
      </c>
      <c r="E56" s="23" t="s">
        <v>88</v>
      </c>
      <c r="F56" s="23" t="s">
        <v>17</v>
      </c>
      <c r="G56" s="23" t="s">
        <v>89</v>
      </c>
      <c r="H56" s="24"/>
    </row>
    <row r="57" spans="2:8" ht="15" customHeight="1">
      <c r="B57" s="22"/>
      <c r="C57" s="22"/>
      <c r="D57" s="22" t="s">
        <v>258</v>
      </c>
      <c r="E57" s="23" t="s">
        <v>312</v>
      </c>
      <c r="F57" s="23" t="s">
        <v>60</v>
      </c>
      <c r="G57" s="23" t="s">
        <v>313</v>
      </c>
      <c r="H57" s="24" t="s">
        <v>264</v>
      </c>
    </row>
    <row r="58" spans="2:8" ht="15" customHeight="1">
      <c r="B58" s="22"/>
      <c r="C58" s="22"/>
      <c r="D58" s="22" t="s">
        <v>314</v>
      </c>
      <c r="E58" s="23" t="s">
        <v>259</v>
      </c>
      <c r="F58" s="23" t="s">
        <v>60</v>
      </c>
      <c r="G58" s="23" t="s">
        <v>260</v>
      </c>
      <c r="H58" s="24" t="s">
        <v>261</v>
      </c>
    </row>
    <row r="59" spans="2:8" ht="15" customHeight="1">
      <c r="B59" s="19">
        <v>21</v>
      </c>
      <c r="C59" s="19" t="s">
        <v>19</v>
      </c>
      <c r="D59" s="20" t="s">
        <v>90</v>
      </c>
      <c r="E59" s="20" t="s">
        <v>91</v>
      </c>
      <c r="F59" s="20" t="s">
        <v>26</v>
      </c>
      <c r="G59" s="20" t="s">
        <v>92</v>
      </c>
      <c r="H59" s="21"/>
    </row>
    <row r="60" spans="2:8" ht="15" customHeight="1">
      <c r="B60" s="19"/>
      <c r="C60" s="19"/>
      <c r="D60" s="19" t="s">
        <v>258</v>
      </c>
      <c r="E60" s="20" t="s">
        <v>315</v>
      </c>
      <c r="F60" s="20" t="s">
        <v>60</v>
      </c>
      <c r="G60" s="20" t="s">
        <v>316</v>
      </c>
      <c r="H60" s="21" t="s">
        <v>264</v>
      </c>
    </row>
    <row r="61" spans="2:8" ht="15" customHeight="1">
      <c r="B61" s="19"/>
      <c r="C61" s="19"/>
      <c r="D61" s="19" t="s">
        <v>320</v>
      </c>
      <c r="E61" s="20" t="s">
        <v>317</v>
      </c>
      <c r="F61" s="20" t="s">
        <v>60</v>
      </c>
      <c r="G61" s="20" t="s">
        <v>318</v>
      </c>
      <c r="H61" s="21" t="s">
        <v>319</v>
      </c>
    </row>
    <row r="62" spans="2:8" ht="15" customHeight="1">
      <c r="B62" s="22">
        <v>22</v>
      </c>
      <c r="C62" s="22" t="s">
        <v>93</v>
      </c>
      <c r="D62" s="23" t="s">
        <v>94</v>
      </c>
      <c r="E62" s="23" t="s">
        <v>39</v>
      </c>
      <c r="F62" s="23" t="s">
        <v>17</v>
      </c>
      <c r="G62" s="23" t="s">
        <v>40</v>
      </c>
      <c r="H62" s="24"/>
    </row>
    <row r="63" spans="2:8" ht="15" customHeight="1">
      <c r="B63" s="22"/>
      <c r="C63" s="22"/>
      <c r="D63" s="22" t="s">
        <v>258</v>
      </c>
      <c r="E63" s="23" t="s">
        <v>323</v>
      </c>
      <c r="F63" s="23" t="s">
        <v>60</v>
      </c>
      <c r="G63" s="23" t="s">
        <v>324</v>
      </c>
      <c r="H63" s="24" t="s">
        <v>271</v>
      </c>
    </row>
    <row r="64" spans="2:8" ht="15" customHeight="1">
      <c r="B64" s="19">
        <v>23</v>
      </c>
      <c r="C64" s="19" t="s">
        <v>23</v>
      </c>
      <c r="D64" s="20" t="s">
        <v>95</v>
      </c>
      <c r="E64" s="20" t="s">
        <v>96</v>
      </c>
      <c r="F64" s="20" t="s">
        <v>17</v>
      </c>
      <c r="G64" s="20" t="s">
        <v>97</v>
      </c>
      <c r="H64" s="21" t="s">
        <v>28</v>
      </c>
    </row>
    <row r="65" spans="2:8" ht="15" customHeight="1">
      <c r="B65" s="19"/>
      <c r="C65" s="19"/>
      <c r="D65" s="19" t="s">
        <v>258</v>
      </c>
      <c r="E65" s="20" t="s">
        <v>321</v>
      </c>
      <c r="F65" s="20" t="s">
        <v>60</v>
      </c>
      <c r="G65" s="20" t="s">
        <v>322</v>
      </c>
      <c r="H65" s="21" t="s">
        <v>271</v>
      </c>
    </row>
    <row r="66" spans="2:8" ht="15" customHeight="1">
      <c r="B66" s="22">
        <v>24</v>
      </c>
      <c r="C66" s="22" t="s">
        <v>19</v>
      </c>
      <c r="D66" s="23" t="s">
        <v>98</v>
      </c>
      <c r="E66" s="23" t="s">
        <v>99</v>
      </c>
      <c r="F66" s="23" t="s">
        <v>31</v>
      </c>
      <c r="G66" s="23" t="s">
        <v>100</v>
      </c>
      <c r="H66" s="24"/>
    </row>
    <row r="67" spans="2:8" ht="15" customHeight="1">
      <c r="B67" s="22"/>
      <c r="C67" s="22"/>
      <c r="D67" s="22" t="s">
        <v>258</v>
      </c>
      <c r="E67" s="23" t="s">
        <v>285</v>
      </c>
      <c r="F67" s="23" t="s">
        <v>60</v>
      </c>
      <c r="G67" s="23" t="s">
        <v>286</v>
      </c>
      <c r="H67" s="24" t="s">
        <v>271</v>
      </c>
    </row>
    <row r="68" spans="2:8" ht="15" customHeight="1">
      <c r="B68" s="19">
        <v>25</v>
      </c>
      <c r="C68" s="19" t="s">
        <v>19</v>
      </c>
      <c r="D68" s="20" t="s">
        <v>101</v>
      </c>
      <c r="E68" s="20" t="s">
        <v>102</v>
      </c>
      <c r="F68" s="20" t="s">
        <v>31</v>
      </c>
      <c r="G68" s="20" t="s">
        <v>103</v>
      </c>
      <c r="H68" s="21"/>
    </row>
    <row r="69" spans="2:8" ht="15" customHeight="1">
      <c r="B69" s="19"/>
      <c r="C69" s="19"/>
      <c r="D69" s="19" t="s">
        <v>258</v>
      </c>
      <c r="E69" s="20" t="s">
        <v>325</v>
      </c>
      <c r="F69" s="20" t="s">
        <v>60</v>
      </c>
      <c r="G69" s="20" t="s">
        <v>326</v>
      </c>
      <c r="H69" s="21" t="s">
        <v>271</v>
      </c>
    </row>
    <row r="70" spans="2:8" ht="15" customHeight="1">
      <c r="B70" s="22">
        <v>26</v>
      </c>
      <c r="C70" s="22" t="s">
        <v>104</v>
      </c>
      <c r="D70" s="23" t="s">
        <v>105</v>
      </c>
      <c r="E70" s="23" t="s">
        <v>106</v>
      </c>
      <c r="F70" s="23" t="s">
        <v>17</v>
      </c>
      <c r="G70" s="23" t="s">
        <v>107</v>
      </c>
      <c r="H70" s="24"/>
    </row>
    <row r="71" spans="2:8" ht="15" customHeight="1">
      <c r="B71" s="22"/>
      <c r="C71" s="22"/>
      <c r="D71" s="22" t="s">
        <v>258</v>
      </c>
      <c r="E71" s="23" t="s">
        <v>329</v>
      </c>
      <c r="F71" s="23" t="s">
        <v>60</v>
      </c>
      <c r="G71" s="23" t="s">
        <v>330</v>
      </c>
      <c r="H71" s="24" t="s">
        <v>264</v>
      </c>
    </row>
    <row r="72" spans="2:8" ht="15" customHeight="1">
      <c r="B72" s="19">
        <v>27</v>
      </c>
      <c r="C72" s="19" t="s">
        <v>19</v>
      </c>
      <c r="D72" s="20" t="s">
        <v>108</v>
      </c>
      <c r="E72" s="20" t="s">
        <v>109</v>
      </c>
      <c r="F72" s="20" t="s">
        <v>17</v>
      </c>
      <c r="G72" s="20" t="s">
        <v>110</v>
      </c>
      <c r="H72" s="21"/>
    </row>
    <row r="73" spans="2:8" ht="15" customHeight="1">
      <c r="B73" s="22">
        <v>28</v>
      </c>
      <c r="C73" s="22" t="s">
        <v>19</v>
      </c>
      <c r="D73" s="23" t="s">
        <v>111</v>
      </c>
      <c r="E73" s="23" t="s">
        <v>112</v>
      </c>
      <c r="F73" s="23" t="s">
        <v>113</v>
      </c>
      <c r="G73" s="23" t="s">
        <v>114</v>
      </c>
      <c r="H73" s="24"/>
    </row>
    <row r="74" spans="2:8" ht="15" customHeight="1">
      <c r="B74" s="22"/>
      <c r="C74" s="22"/>
      <c r="D74" s="22" t="s">
        <v>258</v>
      </c>
      <c r="E74" s="23" t="s">
        <v>331</v>
      </c>
      <c r="F74" s="23" t="s">
        <v>60</v>
      </c>
      <c r="G74" s="23" t="s">
        <v>332</v>
      </c>
      <c r="H74" s="24" t="s">
        <v>333</v>
      </c>
    </row>
    <row r="75" spans="2:8" ht="15" customHeight="1">
      <c r="B75" s="19">
        <v>29</v>
      </c>
      <c r="C75" s="19" t="s">
        <v>14</v>
      </c>
      <c r="D75" s="20" t="s">
        <v>115</v>
      </c>
      <c r="E75" s="20" t="s">
        <v>116</v>
      </c>
      <c r="F75" s="20" t="s">
        <v>117</v>
      </c>
      <c r="G75" s="20" t="s">
        <v>118</v>
      </c>
      <c r="H75" s="21"/>
    </row>
    <row r="76" spans="2:8" ht="15" customHeight="1">
      <c r="B76" s="19"/>
      <c r="C76" s="19"/>
      <c r="D76" s="19" t="s">
        <v>258</v>
      </c>
      <c r="E76" s="20" t="s">
        <v>343</v>
      </c>
      <c r="F76" s="20" t="s">
        <v>60</v>
      </c>
      <c r="G76" s="20" t="s">
        <v>344</v>
      </c>
      <c r="H76" s="21" t="s">
        <v>342</v>
      </c>
    </row>
    <row r="77" spans="2:8" ht="15" customHeight="1">
      <c r="B77" s="22">
        <v>30</v>
      </c>
      <c r="C77" s="22" t="s">
        <v>19</v>
      </c>
      <c r="D77" s="23" t="s">
        <v>119</v>
      </c>
      <c r="E77" s="23" t="s">
        <v>120</v>
      </c>
      <c r="F77" s="23" t="s">
        <v>121</v>
      </c>
      <c r="G77" s="23" t="s">
        <v>122</v>
      </c>
      <c r="H77" s="24"/>
    </row>
    <row r="78" spans="2:8" ht="15" customHeight="1">
      <c r="B78" s="22"/>
      <c r="C78" s="22"/>
      <c r="D78" s="22" t="s">
        <v>258</v>
      </c>
      <c r="E78" s="23" t="s">
        <v>334</v>
      </c>
      <c r="F78" s="23" t="s">
        <v>60</v>
      </c>
      <c r="G78" s="23" t="s">
        <v>335</v>
      </c>
      <c r="H78" s="24" t="s">
        <v>336</v>
      </c>
    </row>
    <row r="79" spans="2:8" ht="15" customHeight="1">
      <c r="B79" s="22"/>
      <c r="C79" s="22"/>
      <c r="D79" s="22" t="s">
        <v>258</v>
      </c>
      <c r="E79" s="23" t="s">
        <v>337</v>
      </c>
      <c r="F79" s="23" t="s">
        <v>60</v>
      </c>
      <c r="G79" s="23" t="s">
        <v>338</v>
      </c>
      <c r="H79" s="24" t="s">
        <v>339</v>
      </c>
    </row>
    <row r="80" spans="2:8" ht="15" customHeight="1">
      <c r="B80" s="19">
        <v>31</v>
      </c>
      <c r="C80" s="19" t="s">
        <v>19</v>
      </c>
      <c r="D80" s="20" t="s">
        <v>123</v>
      </c>
      <c r="E80" s="20" t="s">
        <v>124</v>
      </c>
      <c r="F80" s="20" t="s">
        <v>125</v>
      </c>
      <c r="G80" s="20" t="s">
        <v>126</v>
      </c>
      <c r="H80" s="21"/>
    </row>
    <row r="81" spans="2:8" ht="15" customHeight="1">
      <c r="B81" s="19"/>
      <c r="C81" s="19"/>
      <c r="D81" s="19" t="s">
        <v>258</v>
      </c>
      <c r="E81" s="20" t="s">
        <v>367</v>
      </c>
      <c r="F81" s="20" t="s">
        <v>60</v>
      </c>
      <c r="G81" s="20" t="s">
        <v>368</v>
      </c>
      <c r="H81" s="21" t="s">
        <v>369</v>
      </c>
    </row>
    <row r="82" spans="2:8" ht="15" customHeight="1">
      <c r="B82" s="22">
        <v>32</v>
      </c>
      <c r="C82" s="22" t="s">
        <v>82</v>
      </c>
      <c r="D82" s="23" t="s">
        <v>127</v>
      </c>
      <c r="E82" s="23" t="s">
        <v>128</v>
      </c>
      <c r="F82" s="23" t="s">
        <v>117</v>
      </c>
      <c r="G82" s="23" t="s">
        <v>129</v>
      </c>
      <c r="H82" s="24"/>
    </row>
    <row r="83" spans="2:8" ht="15" customHeight="1">
      <c r="B83" s="22"/>
      <c r="C83" s="22"/>
      <c r="D83" s="22" t="s">
        <v>258</v>
      </c>
      <c r="E83" s="23" t="s">
        <v>340</v>
      </c>
      <c r="F83" s="23" t="s">
        <v>60</v>
      </c>
      <c r="G83" s="23" t="s">
        <v>341</v>
      </c>
      <c r="H83" s="24" t="s">
        <v>342</v>
      </c>
    </row>
    <row r="84" spans="2:8" ht="15" customHeight="1">
      <c r="B84" s="19">
        <v>33</v>
      </c>
      <c r="C84" s="19" t="s">
        <v>19</v>
      </c>
      <c r="D84" s="20" t="s">
        <v>130</v>
      </c>
      <c r="E84" s="20" t="s">
        <v>131</v>
      </c>
      <c r="F84" s="20" t="s">
        <v>26</v>
      </c>
      <c r="G84" s="20" t="s">
        <v>132</v>
      </c>
      <c r="H84" s="21"/>
    </row>
    <row r="85" spans="2:8" ht="15" customHeight="1">
      <c r="B85" s="19"/>
      <c r="C85" s="19"/>
      <c r="D85" s="19" t="s">
        <v>258</v>
      </c>
      <c r="E85" s="20" t="s">
        <v>358</v>
      </c>
      <c r="F85" s="20" t="s">
        <v>60</v>
      </c>
      <c r="G85" s="20" t="s">
        <v>359</v>
      </c>
      <c r="H85" s="21" t="s">
        <v>360</v>
      </c>
    </row>
    <row r="86" spans="2:8" ht="15" customHeight="1">
      <c r="B86" s="19"/>
      <c r="C86" s="19"/>
      <c r="D86" s="19" t="s">
        <v>258</v>
      </c>
      <c r="E86" s="20" t="s">
        <v>355</v>
      </c>
      <c r="F86" s="20" t="s">
        <v>60</v>
      </c>
      <c r="G86" s="20" t="s">
        <v>356</v>
      </c>
      <c r="H86" s="21" t="s">
        <v>357</v>
      </c>
    </row>
    <row r="87" spans="2:8" ht="15" customHeight="1">
      <c r="B87" s="22">
        <v>34</v>
      </c>
      <c r="C87" s="22" t="s">
        <v>19</v>
      </c>
      <c r="D87" s="23" t="s">
        <v>133</v>
      </c>
      <c r="E87" s="23" t="s">
        <v>134</v>
      </c>
      <c r="F87" s="23" t="s">
        <v>26</v>
      </c>
      <c r="G87" s="23" t="s">
        <v>135</v>
      </c>
      <c r="H87" s="24"/>
    </row>
    <row r="88" spans="2:8" ht="15" customHeight="1">
      <c r="B88" s="22"/>
      <c r="C88" s="22"/>
      <c r="D88" s="22" t="s">
        <v>258</v>
      </c>
      <c r="E88" s="23" t="s">
        <v>345</v>
      </c>
      <c r="F88" s="23" t="s">
        <v>60</v>
      </c>
      <c r="G88" s="23" t="s">
        <v>346</v>
      </c>
      <c r="H88" s="24" t="s">
        <v>347</v>
      </c>
    </row>
    <row r="89" spans="2:8" ht="15" customHeight="1">
      <c r="B89" s="22"/>
      <c r="C89" s="22"/>
      <c r="D89" s="22" t="s">
        <v>258</v>
      </c>
      <c r="E89" s="23" t="s">
        <v>348</v>
      </c>
      <c r="F89" s="23" t="s">
        <v>60</v>
      </c>
      <c r="G89" s="23" t="s">
        <v>349</v>
      </c>
      <c r="H89" s="24" t="s">
        <v>350</v>
      </c>
    </row>
    <row r="90" spans="2:8" ht="15" customHeight="1">
      <c r="B90" s="22"/>
      <c r="C90" s="22"/>
      <c r="D90" s="22" t="s">
        <v>258</v>
      </c>
      <c r="E90" s="23" t="s">
        <v>345</v>
      </c>
      <c r="F90" s="23" t="s">
        <v>60</v>
      </c>
      <c r="G90" s="23" t="s">
        <v>351</v>
      </c>
      <c r="H90" s="24" t="s">
        <v>352</v>
      </c>
    </row>
    <row r="91" spans="2:8" ht="15" customHeight="1">
      <c r="B91" s="19">
        <v>35</v>
      </c>
      <c r="C91" s="19" t="s">
        <v>93</v>
      </c>
      <c r="D91" s="20" t="s">
        <v>136</v>
      </c>
      <c r="E91" s="20" t="s">
        <v>137</v>
      </c>
      <c r="F91" s="20" t="s">
        <v>26</v>
      </c>
      <c r="G91" s="20" t="s">
        <v>138</v>
      </c>
      <c r="H91" s="21"/>
    </row>
    <row r="92" spans="2:8" ht="15" customHeight="1">
      <c r="B92" s="19"/>
      <c r="C92" s="19"/>
      <c r="D92" s="19" t="s">
        <v>258</v>
      </c>
      <c r="E92" s="20" t="s">
        <v>361</v>
      </c>
      <c r="F92" s="20" t="s">
        <v>60</v>
      </c>
      <c r="G92" s="20" t="s">
        <v>362</v>
      </c>
      <c r="H92" s="21" t="s">
        <v>360</v>
      </c>
    </row>
    <row r="93" spans="2:8" ht="15" customHeight="1">
      <c r="B93" s="19"/>
      <c r="C93" s="19"/>
      <c r="D93" s="19" t="s">
        <v>258</v>
      </c>
      <c r="E93" s="20" t="s">
        <v>363</v>
      </c>
      <c r="F93" s="20" t="s">
        <v>60</v>
      </c>
      <c r="G93" s="20" t="s">
        <v>364</v>
      </c>
      <c r="H93" s="21" t="s">
        <v>357</v>
      </c>
    </row>
    <row r="94" spans="2:8" ht="15" customHeight="1">
      <c r="B94" s="22">
        <v>36</v>
      </c>
      <c r="C94" s="22" t="s">
        <v>19</v>
      </c>
      <c r="D94" s="23" t="s">
        <v>139</v>
      </c>
      <c r="E94" s="23" t="s">
        <v>140</v>
      </c>
      <c r="F94" s="23" t="s">
        <v>141</v>
      </c>
      <c r="G94" s="23" t="s">
        <v>142</v>
      </c>
      <c r="H94" s="24"/>
    </row>
    <row r="95" spans="2:8" ht="15" customHeight="1">
      <c r="B95" s="22"/>
      <c r="C95" s="22"/>
      <c r="D95" s="22" t="s">
        <v>258</v>
      </c>
      <c r="E95" s="23" t="s">
        <v>365</v>
      </c>
      <c r="F95" s="23" t="s">
        <v>60</v>
      </c>
      <c r="G95" s="23" t="s">
        <v>366</v>
      </c>
      <c r="H95" s="24" t="s">
        <v>350</v>
      </c>
    </row>
    <row r="96" spans="2:8" ht="15" customHeight="1">
      <c r="B96" s="22"/>
      <c r="C96" s="22"/>
      <c r="D96" s="22" t="s">
        <v>258</v>
      </c>
      <c r="E96" s="23" t="s">
        <v>353</v>
      </c>
      <c r="F96" s="23" t="s">
        <v>60</v>
      </c>
      <c r="G96" s="23" t="s">
        <v>354</v>
      </c>
      <c r="H96" s="24" t="s">
        <v>352</v>
      </c>
    </row>
    <row r="97" spans="2:8" ht="15" customHeight="1">
      <c r="B97" s="19">
        <v>37</v>
      </c>
      <c r="C97" s="19" t="s">
        <v>93</v>
      </c>
      <c r="D97" s="20" t="s">
        <v>143</v>
      </c>
      <c r="E97" s="20" t="s">
        <v>144</v>
      </c>
      <c r="F97" s="20" t="s">
        <v>121</v>
      </c>
      <c r="G97" s="20" t="s">
        <v>145</v>
      </c>
      <c r="H97" s="21"/>
    </row>
    <row r="98" spans="2:8" ht="15" customHeight="1">
      <c r="B98" s="19"/>
      <c r="C98" s="19"/>
      <c r="D98" s="19" t="s">
        <v>258</v>
      </c>
      <c r="E98" s="20" t="s">
        <v>370</v>
      </c>
      <c r="F98" s="20" t="s">
        <v>60</v>
      </c>
      <c r="G98" s="20" t="s">
        <v>371</v>
      </c>
      <c r="H98" s="21" t="s">
        <v>372</v>
      </c>
    </row>
    <row r="99" spans="2:8" ht="15" customHeight="1">
      <c r="B99" s="22">
        <v>38</v>
      </c>
      <c r="C99" s="22" t="s">
        <v>19</v>
      </c>
      <c r="D99" s="23" t="s">
        <v>146</v>
      </c>
      <c r="E99" s="23" t="s">
        <v>147</v>
      </c>
      <c r="F99" s="23" t="s">
        <v>113</v>
      </c>
      <c r="G99" s="23" t="s">
        <v>148</v>
      </c>
      <c r="H99" s="24"/>
    </row>
    <row r="100" spans="2:8" ht="15" customHeight="1">
      <c r="B100" s="22"/>
      <c r="C100" s="22"/>
      <c r="D100" s="22" t="s">
        <v>258</v>
      </c>
      <c r="E100" s="23" t="s">
        <v>376</v>
      </c>
      <c r="F100" s="23" t="s">
        <v>60</v>
      </c>
      <c r="G100" s="23" t="s">
        <v>377</v>
      </c>
      <c r="H100" s="24" t="s">
        <v>375</v>
      </c>
    </row>
    <row r="101" spans="2:8" ht="15" customHeight="1">
      <c r="B101" s="22"/>
      <c r="C101" s="22"/>
      <c r="D101" s="22" t="s">
        <v>258</v>
      </c>
      <c r="E101" s="23" t="s">
        <v>373</v>
      </c>
      <c r="F101" s="23" t="s">
        <v>60</v>
      </c>
      <c r="G101" s="23" t="s">
        <v>374</v>
      </c>
      <c r="H101" s="24" t="s">
        <v>375</v>
      </c>
    </row>
    <row r="102" spans="2:8" ht="15" customHeight="1">
      <c r="B102" s="19">
        <v>39</v>
      </c>
      <c r="C102" s="19" t="s">
        <v>19</v>
      </c>
      <c r="D102" s="20" t="s">
        <v>149</v>
      </c>
      <c r="E102" s="20" t="s">
        <v>150</v>
      </c>
      <c r="F102" s="20" t="s">
        <v>151</v>
      </c>
      <c r="G102" s="20" t="s">
        <v>152</v>
      </c>
      <c r="H102" s="21"/>
    </row>
    <row r="103" spans="2:8" ht="15" customHeight="1">
      <c r="B103" s="19"/>
      <c r="C103" s="19"/>
      <c r="D103" s="19" t="s">
        <v>258</v>
      </c>
      <c r="E103" s="20" t="s">
        <v>378</v>
      </c>
      <c r="F103" s="20" t="s">
        <v>60</v>
      </c>
      <c r="G103" s="20" t="s">
        <v>379</v>
      </c>
      <c r="H103" s="21" t="s">
        <v>380</v>
      </c>
    </row>
    <row r="104" spans="2:8" ht="15" customHeight="1">
      <c r="B104" s="22">
        <v>40</v>
      </c>
      <c r="C104" s="22" t="s">
        <v>19</v>
      </c>
      <c r="D104" s="23" t="s">
        <v>153</v>
      </c>
      <c r="E104" s="23" t="s">
        <v>154</v>
      </c>
      <c r="F104" s="23" t="s">
        <v>155</v>
      </c>
      <c r="G104" s="23" t="s">
        <v>156</v>
      </c>
      <c r="H104" s="24"/>
    </row>
    <row r="105" spans="2:8" ht="15" customHeight="1">
      <c r="B105" s="22"/>
      <c r="C105" s="22"/>
      <c r="D105" s="22" t="s">
        <v>258</v>
      </c>
      <c r="E105" s="23" t="s">
        <v>381</v>
      </c>
      <c r="F105" s="23" t="s">
        <v>60</v>
      </c>
      <c r="G105" s="23" t="s">
        <v>382</v>
      </c>
      <c r="H105" s="24" t="s">
        <v>383</v>
      </c>
    </row>
    <row r="106" spans="2:8" ht="15" customHeight="1">
      <c r="B106" s="19">
        <v>41</v>
      </c>
      <c r="C106" s="19" t="s">
        <v>62</v>
      </c>
      <c r="D106" s="20" t="s">
        <v>157</v>
      </c>
      <c r="E106" s="20" t="s">
        <v>158</v>
      </c>
      <c r="F106" s="20" t="s">
        <v>155</v>
      </c>
      <c r="G106" s="20" t="s">
        <v>159</v>
      </c>
      <c r="H106" s="21"/>
    </row>
    <row r="107" spans="2:8" ht="15" customHeight="1">
      <c r="B107" s="19"/>
      <c r="C107" s="19"/>
      <c r="D107" s="19" t="s">
        <v>258</v>
      </c>
      <c r="E107" s="20" t="s">
        <v>384</v>
      </c>
      <c r="F107" s="20" t="s">
        <v>60</v>
      </c>
      <c r="G107" s="20" t="s">
        <v>385</v>
      </c>
      <c r="H107" s="21" t="s">
        <v>386</v>
      </c>
    </row>
    <row r="108" spans="2:8" ht="15" customHeight="1">
      <c r="B108" s="19"/>
      <c r="C108" s="19"/>
      <c r="D108" s="19" t="s">
        <v>258</v>
      </c>
      <c r="E108" s="20" t="s">
        <v>387</v>
      </c>
      <c r="F108" s="20" t="s">
        <v>60</v>
      </c>
      <c r="G108" s="20" t="s">
        <v>388</v>
      </c>
      <c r="H108" s="21" t="s">
        <v>389</v>
      </c>
    </row>
    <row r="109" spans="2:8" ht="15" customHeight="1">
      <c r="B109" s="22">
        <v>42</v>
      </c>
      <c r="C109" s="22" t="s">
        <v>51</v>
      </c>
      <c r="D109" s="23" t="s">
        <v>160</v>
      </c>
      <c r="E109" s="23" t="s">
        <v>161</v>
      </c>
      <c r="F109" s="23" t="s">
        <v>162</v>
      </c>
      <c r="G109" s="23" t="s">
        <v>163</v>
      </c>
      <c r="H109" s="24"/>
    </row>
    <row r="110" spans="2:8" ht="15" customHeight="1">
      <c r="B110" s="22"/>
      <c r="C110" s="22"/>
      <c r="D110" s="22" t="s">
        <v>258</v>
      </c>
      <c r="E110" s="23" t="s">
        <v>390</v>
      </c>
      <c r="F110" s="23" t="s">
        <v>60</v>
      </c>
      <c r="G110" s="23" t="s">
        <v>391</v>
      </c>
      <c r="H110" s="24" t="s">
        <v>383</v>
      </c>
    </row>
    <row r="111" spans="2:8" ht="15" customHeight="1">
      <c r="B111" s="19">
        <v>43</v>
      </c>
      <c r="C111" s="19" t="s">
        <v>19</v>
      </c>
      <c r="D111" s="30" t="s">
        <v>164</v>
      </c>
      <c r="E111" s="31" t="s">
        <v>165</v>
      </c>
      <c r="F111" s="32" t="s">
        <v>60</v>
      </c>
      <c r="G111" s="32" t="s">
        <v>166</v>
      </c>
      <c r="H111" s="33" t="s">
        <v>383</v>
      </c>
    </row>
    <row r="112" spans="2:8" ht="15" customHeight="1">
      <c r="B112" s="22">
        <v>44</v>
      </c>
      <c r="C112" s="22" t="s">
        <v>93</v>
      </c>
      <c r="D112" s="23" t="s">
        <v>167</v>
      </c>
      <c r="E112" s="23" t="s">
        <v>168</v>
      </c>
      <c r="F112" s="23" t="s">
        <v>169</v>
      </c>
      <c r="G112" s="23" t="s">
        <v>170</v>
      </c>
      <c r="H112" s="24"/>
    </row>
    <row r="113" spans="2:8" ht="15" customHeight="1">
      <c r="B113" s="22"/>
      <c r="C113" s="22"/>
      <c r="D113" s="22" t="s">
        <v>258</v>
      </c>
      <c r="E113" s="23" t="s">
        <v>392</v>
      </c>
      <c r="F113" s="23" t="s">
        <v>60</v>
      </c>
      <c r="G113" s="23" t="s">
        <v>393</v>
      </c>
      <c r="H113" s="24" t="s">
        <v>383</v>
      </c>
    </row>
    <row r="114" spans="2:8" ht="15" customHeight="1">
      <c r="B114" s="19">
        <v>45</v>
      </c>
      <c r="C114" s="19" t="s">
        <v>44</v>
      </c>
      <c r="D114" s="30" t="s">
        <v>171</v>
      </c>
      <c r="E114" s="31" t="s">
        <v>172</v>
      </c>
      <c r="F114" s="32" t="s">
        <v>60</v>
      </c>
      <c r="G114" s="32" t="s">
        <v>173</v>
      </c>
      <c r="H114" s="33" t="s">
        <v>383</v>
      </c>
    </row>
    <row r="115" spans="2:8" ht="15" customHeight="1">
      <c r="B115" s="22">
        <v>46</v>
      </c>
      <c r="C115" s="22" t="s">
        <v>19</v>
      </c>
      <c r="D115" s="23" t="s">
        <v>174</v>
      </c>
      <c r="E115" s="23" t="s">
        <v>175</v>
      </c>
      <c r="F115" s="23" t="s">
        <v>176</v>
      </c>
      <c r="G115" s="23" t="s">
        <v>177</v>
      </c>
      <c r="H115" s="24"/>
    </row>
    <row r="116" spans="2:8" ht="15" customHeight="1">
      <c r="B116" s="22"/>
      <c r="C116" s="22"/>
      <c r="D116" s="22" t="s">
        <v>258</v>
      </c>
      <c r="E116" s="23" t="s">
        <v>394</v>
      </c>
      <c r="F116" s="23" t="s">
        <v>60</v>
      </c>
      <c r="G116" s="23" t="s">
        <v>395</v>
      </c>
      <c r="H116" s="24" t="s">
        <v>383</v>
      </c>
    </row>
    <row r="117" spans="2:8" ht="15" customHeight="1">
      <c r="B117" s="19">
        <v>47</v>
      </c>
      <c r="C117" s="19" t="s">
        <v>19</v>
      </c>
      <c r="D117" s="20" t="s">
        <v>178</v>
      </c>
      <c r="E117" s="20" t="s">
        <v>179</v>
      </c>
      <c r="F117" s="20" t="s">
        <v>176</v>
      </c>
      <c r="G117" s="20" t="s">
        <v>180</v>
      </c>
      <c r="H117" s="21"/>
    </row>
    <row r="118" spans="2:8" ht="15" customHeight="1">
      <c r="B118" s="19"/>
      <c r="C118" s="19"/>
      <c r="D118" s="19" t="s">
        <v>258</v>
      </c>
      <c r="E118" s="20" t="s">
        <v>398</v>
      </c>
      <c r="F118" s="20" t="s">
        <v>60</v>
      </c>
      <c r="G118" s="20" t="s">
        <v>399</v>
      </c>
      <c r="H118" s="21" t="s">
        <v>383</v>
      </c>
    </row>
    <row r="119" spans="2:8" ht="15" customHeight="1">
      <c r="B119" s="22">
        <v>48</v>
      </c>
      <c r="C119" s="22" t="s">
        <v>19</v>
      </c>
      <c r="D119" s="23" t="s">
        <v>181</v>
      </c>
      <c r="E119" s="23" t="s">
        <v>182</v>
      </c>
      <c r="F119" s="23" t="s">
        <v>176</v>
      </c>
      <c r="G119" s="23" t="s">
        <v>183</v>
      </c>
      <c r="H119" s="24"/>
    </row>
    <row r="120" spans="2:8" ht="15" customHeight="1">
      <c r="B120" s="22"/>
      <c r="C120" s="22"/>
      <c r="D120" s="22" t="s">
        <v>258</v>
      </c>
      <c r="E120" s="23" t="s">
        <v>400</v>
      </c>
      <c r="F120" s="23" t="s">
        <v>60</v>
      </c>
      <c r="G120" s="23" t="s">
        <v>401</v>
      </c>
      <c r="H120" s="24" t="s">
        <v>383</v>
      </c>
    </row>
    <row r="121" spans="2:8" ht="15" customHeight="1">
      <c r="B121" s="19">
        <v>49</v>
      </c>
      <c r="C121" s="19" t="s">
        <v>44</v>
      </c>
      <c r="D121" s="20" t="s">
        <v>184</v>
      </c>
      <c r="E121" s="20" t="s">
        <v>185</v>
      </c>
      <c r="F121" s="20" t="s">
        <v>71</v>
      </c>
      <c r="G121" s="20" t="s">
        <v>186</v>
      </c>
      <c r="H121" s="21"/>
    </row>
    <row r="122" spans="2:8" ht="15" customHeight="1">
      <c r="B122" s="19"/>
      <c r="C122" s="19"/>
      <c r="D122" s="19" t="s">
        <v>258</v>
      </c>
      <c r="E122" s="20" t="s">
        <v>396</v>
      </c>
      <c r="F122" s="20" t="s">
        <v>60</v>
      </c>
      <c r="G122" s="20" t="s">
        <v>397</v>
      </c>
      <c r="H122" s="21" t="s">
        <v>383</v>
      </c>
    </row>
    <row r="123" spans="2:8" ht="15" customHeight="1">
      <c r="B123" s="22">
        <v>50</v>
      </c>
      <c r="C123" s="22" t="s">
        <v>19</v>
      </c>
      <c r="D123" s="23" t="s">
        <v>187</v>
      </c>
      <c r="E123" s="23" t="s">
        <v>188</v>
      </c>
      <c r="F123" s="23" t="s">
        <v>176</v>
      </c>
      <c r="G123" s="23" t="s">
        <v>189</v>
      </c>
      <c r="H123" s="24"/>
    </row>
    <row r="124" spans="2:8" ht="15" customHeight="1">
      <c r="B124" s="22"/>
      <c r="C124" s="22"/>
      <c r="D124" s="22" t="s">
        <v>258</v>
      </c>
      <c r="E124" s="23" t="s">
        <v>403</v>
      </c>
      <c r="F124" s="23" t="s">
        <v>60</v>
      </c>
      <c r="G124" s="23" t="s">
        <v>404</v>
      </c>
      <c r="H124" s="24" t="s">
        <v>383</v>
      </c>
    </row>
    <row r="125" spans="2:8" ht="15" customHeight="1">
      <c r="B125" s="19">
        <v>51</v>
      </c>
      <c r="C125" s="19" t="s">
        <v>190</v>
      </c>
      <c r="D125" s="20" t="s">
        <v>191</v>
      </c>
      <c r="E125" s="20" t="s">
        <v>192</v>
      </c>
      <c r="F125" s="20" t="s">
        <v>176</v>
      </c>
      <c r="G125" s="20" t="s">
        <v>193</v>
      </c>
      <c r="H125" s="21"/>
    </row>
    <row r="126" spans="2:8" ht="15" customHeight="1">
      <c r="B126" s="19"/>
      <c r="C126" s="19"/>
      <c r="D126" s="19" t="s">
        <v>258</v>
      </c>
      <c r="E126" s="20" t="s">
        <v>405</v>
      </c>
      <c r="F126" s="20" t="s">
        <v>60</v>
      </c>
      <c r="G126" s="20" t="s">
        <v>406</v>
      </c>
      <c r="H126" s="21" t="s">
        <v>407</v>
      </c>
    </row>
    <row r="127" spans="2:8" ht="15" customHeight="1">
      <c r="B127" s="22">
        <v>52</v>
      </c>
      <c r="C127" s="22" t="s">
        <v>51</v>
      </c>
      <c r="D127" s="23" t="s">
        <v>194</v>
      </c>
      <c r="E127" s="23" t="s">
        <v>195</v>
      </c>
      <c r="F127" s="23" t="s">
        <v>155</v>
      </c>
      <c r="G127" s="23" t="s">
        <v>410</v>
      </c>
      <c r="H127" s="24"/>
    </row>
    <row r="128" spans="2:8" ht="15" customHeight="1">
      <c r="B128" s="22"/>
      <c r="C128" s="22"/>
      <c r="D128" s="22" t="s">
        <v>258</v>
      </c>
      <c r="E128" s="23" t="s">
        <v>408</v>
      </c>
      <c r="F128" s="23" t="s">
        <v>60</v>
      </c>
      <c r="G128" s="23" t="s">
        <v>409</v>
      </c>
      <c r="H128" s="24" t="s">
        <v>407</v>
      </c>
    </row>
    <row r="129" spans="2:8" ht="15" customHeight="1">
      <c r="B129" s="19">
        <v>53</v>
      </c>
      <c r="C129" s="19" t="s">
        <v>19</v>
      </c>
      <c r="D129" s="30" t="s">
        <v>196</v>
      </c>
      <c r="E129" s="31" t="s">
        <v>197</v>
      </c>
      <c r="F129" s="32" t="s">
        <v>60</v>
      </c>
      <c r="G129" s="32" t="s">
        <v>198</v>
      </c>
      <c r="H129" s="33" t="s">
        <v>402</v>
      </c>
    </row>
    <row r="130" spans="2:8" ht="15" customHeight="1">
      <c r="B130" s="22">
        <v>54</v>
      </c>
      <c r="C130" s="22" t="s">
        <v>23</v>
      </c>
      <c r="D130" s="28" t="s">
        <v>199</v>
      </c>
      <c r="E130" s="25" t="s">
        <v>200</v>
      </c>
      <c r="F130" s="27" t="s">
        <v>60</v>
      </c>
      <c r="G130" s="27" t="s">
        <v>201</v>
      </c>
      <c r="H130" s="26" t="s">
        <v>28</v>
      </c>
    </row>
    <row r="131" spans="2:8" ht="15" customHeight="1">
      <c r="B131" s="19">
        <v>55</v>
      </c>
      <c r="C131" s="19" t="s">
        <v>19</v>
      </c>
      <c r="D131" s="20" t="s">
        <v>202</v>
      </c>
      <c r="E131" s="20" t="s">
        <v>203</v>
      </c>
      <c r="F131" s="20" t="s">
        <v>176</v>
      </c>
      <c r="G131" s="20" t="s">
        <v>204</v>
      </c>
      <c r="H131" s="21"/>
    </row>
    <row r="132" spans="2:8" ht="15" customHeight="1">
      <c r="B132" s="19"/>
      <c r="C132" s="19"/>
      <c r="D132" s="19" t="s">
        <v>258</v>
      </c>
      <c r="E132" s="20" t="s">
        <v>416</v>
      </c>
      <c r="F132" s="20" t="s">
        <v>60</v>
      </c>
      <c r="G132" s="20" t="s">
        <v>417</v>
      </c>
      <c r="H132" s="21" t="s">
        <v>383</v>
      </c>
    </row>
    <row r="133" spans="2:8" ht="15" customHeight="1">
      <c r="B133" s="22">
        <v>56</v>
      </c>
      <c r="C133" s="22" t="s">
        <v>19</v>
      </c>
      <c r="D133" s="23" t="s">
        <v>205</v>
      </c>
      <c r="E133" s="23" t="s">
        <v>206</v>
      </c>
      <c r="F133" s="23" t="s">
        <v>176</v>
      </c>
      <c r="G133" s="23" t="s">
        <v>207</v>
      </c>
      <c r="H133" s="24"/>
    </row>
    <row r="134" spans="2:8" ht="15" customHeight="1">
      <c r="B134" s="22"/>
      <c r="C134" s="22"/>
      <c r="D134" s="22" t="s">
        <v>258</v>
      </c>
      <c r="E134" s="23" t="s">
        <v>418</v>
      </c>
      <c r="F134" s="23" t="s">
        <v>60</v>
      </c>
      <c r="G134" s="23" t="s">
        <v>419</v>
      </c>
      <c r="H134" s="24" t="s">
        <v>383</v>
      </c>
    </row>
    <row r="135" spans="2:8" ht="15" customHeight="1">
      <c r="B135" s="19">
        <v>57</v>
      </c>
      <c r="C135" s="19" t="s">
        <v>19</v>
      </c>
      <c r="D135" s="20" t="s">
        <v>208</v>
      </c>
      <c r="E135" s="20" t="s">
        <v>209</v>
      </c>
      <c r="F135" s="20" t="s">
        <v>155</v>
      </c>
      <c r="G135" s="20" t="s">
        <v>411</v>
      </c>
      <c r="H135" s="21"/>
    </row>
    <row r="136" spans="2:8" ht="15" customHeight="1">
      <c r="B136" s="19"/>
      <c r="C136" s="19"/>
      <c r="D136" s="19" t="s">
        <v>258</v>
      </c>
      <c r="E136" s="20" t="s">
        <v>412</v>
      </c>
      <c r="F136" s="20" t="s">
        <v>60</v>
      </c>
      <c r="G136" s="20" t="s">
        <v>413</v>
      </c>
      <c r="H136" s="21" t="s">
        <v>407</v>
      </c>
    </row>
    <row r="137" spans="2:8" ht="15" customHeight="1">
      <c r="B137" s="22">
        <v>58</v>
      </c>
      <c r="C137" s="22" t="s">
        <v>19</v>
      </c>
      <c r="D137" s="23" t="s">
        <v>210</v>
      </c>
      <c r="E137" s="23" t="s">
        <v>211</v>
      </c>
      <c r="F137" s="23" t="s">
        <v>155</v>
      </c>
      <c r="G137" s="23" t="s">
        <v>212</v>
      </c>
      <c r="H137" s="24"/>
    </row>
    <row r="138" spans="2:8" ht="15" customHeight="1">
      <c r="B138" s="22"/>
      <c r="C138" s="22"/>
      <c r="D138" s="22" t="s">
        <v>258</v>
      </c>
      <c r="E138" s="23" t="s">
        <v>414</v>
      </c>
      <c r="F138" s="23" t="s">
        <v>60</v>
      </c>
      <c r="G138" s="23" t="s">
        <v>415</v>
      </c>
      <c r="H138" s="24" t="s">
        <v>407</v>
      </c>
    </row>
    <row r="139" spans="2:8" ht="15" customHeight="1">
      <c r="B139" s="19">
        <v>59</v>
      </c>
      <c r="C139" s="34" t="s">
        <v>44</v>
      </c>
      <c r="D139" s="30" t="s">
        <v>213</v>
      </c>
      <c r="E139" s="31" t="s">
        <v>214</v>
      </c>
      <c r="F139" s="32" t="s">
        <v>60</v>
      </c>
      <c r="G139" s="32" t="s">
        <v>215</v>
      </c>
      <c r="H139" s="33" t="s">
        <v>383</v>
      </c>
    </row>
    <row r="140" spans="2:8" ht="15" customHeight="1">
      <c r="B140" s="22">
        <v>60</v>
      </c>
      <c r="C140" s="29" t="s">
        <v>19</v>
      </c>
      <c r="D140" s="28" t="s">
        <v>216</v>
      </c>
      <c r="E140" s="25" t="s">
        <v>217</v>
      </c>
      <c r="F140" s="27" t="s">
        <v>60</v>
      </c>
      <c r="G140" s="27" t="s">
        <v>218</v>
      </c>
      <c r="H140" s="26" t="s">
        <v>383</v>
      </c>
    </row>
    <row r="141" spans="2:8" ht="15" customHeight="1">
      <c r="B141" s="19">
        <v>61</v>
      </c>
      <c r="C141" s="19" t="s">
        <v>44</v>
      </c>
      <c r="D141" s="20" t="s">
        <v>219</v>
      </c>
      <c r="E141" s="20" t="s">
        <v>220</v>
      </c>
      <c r="F141" s="20" t="s">
        <v>176</v>
      </c>
      <c r="G141" s="20" t="s">
        <v>221</v>
      </c>
      <c r="H141" s="21"/>
    </row>
    <row r="142" spans="2:8" ht="15" customHeight="1">
      <c r="B142" s="22"/>
      <c r="C142" s="22"/>
      <c r="D142" s="22" t="s">
        <v>258</v>
      </c>
      <c r="E142" s="23" t="s">
        <v>424</v>
      </c>
      <c r="F142" s="23" t="s">
        <v>60</v>
      </c>
      <c r="G142" s="23" t="s">
        <v>425</v>
      </c>
      <c r="H142" s="24" t="s">
        <v>383</v>
      </c>
    </row>
    <row r="143" spans="2:8" ht="15" customHeight="1">
      <c r="B143" s="22">
        <v>62</v>
      </c>
      <c r="C143" s="22" t="s">
        <v>19</v>
      </c>
      <c r="D143" s="23" t="s">
        <v>222</v>
      </c>
      <c r="E143" s="23" t="s">
        <v>223</v>
      </c>
      <c r="F143" s="23" t="s">
        <v>155</v>
      </c>
      <c r="G143" s="23" t="s">
        <v>224</v>
      </c>
      <c r="H143" s="24"/>
    </row>
    <row r="144" spans="2:8" ht="15" customHeight="1">
      <c r="B144" s="22"/>
      <c r="C144" s="22"/>
      <c r="D144" s="22" t="s">
        <v>258</v>
      </c>
      <c r="E144" s="23" t="s">
        <v>426</v>
      </c>
      <c r="F144" s="23" t="s">
        <v>60</v>
      </c>
      <c r="G144" s="23" t="s">
        <v>427</v>
      </c>
      <c r="H144" s="24" t="s">
        <v>407</v>
      </c>
    </row>
    <row r="145" spans="2:8" ht="15" customHeight="1">
      <c r="B145" s="19">
        <v>63</v>
      </c>
      <c r="C145" s="19" t="s">
        <v>227</v>
      </c>
      <c r="D145" s="30" t="s">
        <v>228</v>
      </c>
      <c r="E145" s="31" t="s">
        <v>225</v>
      </c>
      <c r="F145" s="32" t="s">
        <v>60</v>
      </c>
      <c r="G145" s="32" t="s">
        <v>226</v>
      </c>
      <c r="H145" s="33" t="s">
        <v>383</v>
      </c>
    </row>
    <row r="146" spans="2:8" ht="15" customHeight="1">
      <c r="B146" s="22">
        <v>64</v>
      </c>
      <c r="C146" s="22" t="s">
        <v>14</v>
      </c>
      <c r="D146" s="23" t="s">
        <v>229</v>
      </c>
      <c r="E146" s="23" t="s">
        <v>230</v>
      </c>
      <c r="F146" s="23" t="s">
        <v>231</v>
      </c>
      <c r="G146" s="23" t="s">
        <v>232</v>
      </c>
      <c r="H146" s="24"/>
    </row>
    <row r="147" spans="2:8" ht="15" customHeight="1">
      <c r="B147" s="22"/>
      <c r="C147" s="22"/>
      <c r="D147" s="22" t="s">
        <v>258</v>
      </c>
      <c r="E147" s="23" t="s">
        <v>420</v>
      </c>
      <c r="F147" s="23" t="s">
        <v>60</v>
      </c>
      <c r="G147" s="23" t="s">
        <v>421</v>
      </c>
      <c r="H147" s="24" t="s">
        <v>383</v>
      </c>
    </row>
    <row r="148" spans="2:8" ht="15" customHeight="1">
      <c r="B148" s="19">
        <v>65</v>
      </c>
      <c r="C148" s="19" t="s">
        <v>44</v>
      </c>
      <c r="D148" s="30" t="s">
        <v>233</v>
      </c>
      <c r="E148" s="31" t="s">
        <v>234</v>
      </c>
      <c r="F148" s="32" t="s">
        <v>60</v>
      </c>
      <c r="G148" s="32" t="s">
        <v>235</v>
      </c>
      <c r="H148" s="33" t="s">
        <v>383</v>
      </c>
    </row>
    <row r="149" spans="2:8" ht="15" customHeight="1">
      <c r="B149" s="22">
        <v>66</v>
      </c>
      <c r="C149" s="22" t="s">
        <v>19</v>
      </c>
      <c r="D149" s="23" t="s">
        <v>236</v>
      </c>
      <c r="E149" s="23" t="s">
        <v>237</v>
      </c>
      <c r="F149" s="23" t="s">
        <v>176</v>
      </c>
      <c r="G149" s="23" t="s">
        <v>238</v>
      </c>
      <c r="H149" s="24"/>
    </row>
    <row r="150" spans="2:8" ht="15" customHeight="1">
      <c r="B150" s="22"/>
      <c r="C150" s="22"/>
      <c r="D150" s="22" t="s">
        <v>258</v>
      </c>
      <c r="E150" s="23" t="s">
        <v>422</v>
      </c>
      <c r="F150" s="23" t="s">
        <v>60</v>
      </c>
      <c r="G150" s="23" t="s">
        <v>423</v>
      </c>
      <c r="H150" s="24" t="s">
        <v>383</v>
      </c>
    </row>
    <row r="151" spans="2:8" ht="15" customHeight="1">
      <c r="B151" s="19">
        <v>67</v>
      </c>
      <c r="C151" s="19" t="s">
        <v>62</v>
      </c>
      <c r="D151" s="30" t="s">
        <v>239</v>
      </c>
      <c r="E151" s="31" t="s">
        <v>240</v>
      </c>
      <c r="F151" s="32" t="s">
        <v>60</v>
      </c>
      <c r="G151" s="32" t="s">
        <v>241</v>
      </c>
      <c r="H151" s="33" t="s">
        <v>383</v>
      </c>
    </row>
    <row r="152" spans="2:8" ht="15" customHeight="1">
      <c r="B152" s="22">
        <v>68</v>
      </c>
      <c r="C152" s="22" t="s">
        <v>19</v>
      </c>
      <c r="D152" s="23" t="s">
        <v>242</v>
      </c>
      <c r="E152" s="23" t="s">
        <v>243</v>
      </c>
      <c r="F152" s="23" t="s">
        <v>244</v>
      </c>
      <c r="G152" s="23" t="s">
        <v>245</v>
      </c>
      <c r="H152" s="24"/>
    </row>
    <row r="153" spans="2:8" ht="15" customHeight="1">
      <c r="B153" s="19">
        <v>69</v>
      </c>
      <c r="C153" s="19" t="s">
        <v>19</v>
      </c>
      <c r="D153" s="20" t="s">
        <v>246</v>
      </c>
      <c r="E153" s="20" t="s">
        <v>247</v>
      </c>
      <c r="F153" s="20" t="s">
        <v>121</v>
      </c>
      <c r="G153" s="20" t="s">
        <v>248</v>
      </c>
      <c r="H153" s="21"/>
    </row>
    <row r="154" spans="2:8" ht="15" customHeight="1">
      <c r="B154" s="19"/>
      <c r="C154" s="19"/>
      <c r="D154" s="19" t="s">
        <v>258</v>
      </c>
      <c r="E154" s="20" t="s">
        <v>428</v>
      </c>
      <c r="F154" s="20" t="s">
        <v>60</v>
      </c>
      <c r="G154" s="20" t="s">
        <v>429</v>
      </c>
      <c r="H154" s="21" t="s">
        <v>430</v>
      </c>
    </row>
    <row r="155" spans="2:8" ht="15" customHeight="1">
      <c r="B155" s="19"/>
      <c r="C155" s="19"/>
      <c r="D155" s="19" t="s">
        <v>258</v>
      </c>
      <c r="E155" s="20" t="s">
        <v>431</v>
      </c>
      <c r="F155" s="20" t="s">
        <v>60</v>
      </c>
      <c r="G155" s="20" t="s">
        <v>432</v>
      </c>
      <c r="H155" s="21" t="s">
        <v>433</v>
      </c>
    </row>
    <row r="156" spans="2:8" ht="15" customHeight="1">
      <c r="B156" s="22">
        <v>70</v>
      </c>
      <c r="C156" s="22" t="s">
        <v>19</v>
      </c>
      <c r="D156" s="23" t="s">
        <v>249</v>
      </c>
      <c r="E156" s="23" t="s">
        <v>250</v>
      </c>
      <c r="F156" s="23" t="s">
        <v>251</v>
      </c>
      <c r="G156" s="23" t="s">
        <v>252</v>
      </c>
      <c r="H156" s="24"/>
    </row>
    <row r="157" spans="2:8" ht="15" customHeight="1">
      <c r="B157" s="19">
        <v>71</v>
      </c>
      <c r="C157" s="19" t="s">
        <v>19</v>
      </c>
      <c r="D157" s="20" t="s">
        <v>253</v>
      </c>
      <c r="E157" s="20" t="s">
        <v>254</v>
      </c>
      <c r="F157" s="20" t="s">
        <v>255</v>
      </c>
      <c r="G157" s="20" t="s">
        <v>256</v>
      </c>
      <c r="H157" s="21"/>
    </row>
    <row r="158" spans="2:8" ht="6.95" customHeight="1">
      <c r="B158" s="16"/>
      <c r="C158" s="16"/>
      <c r="D158" s="16"/>
      <c r="E158" s="17"/>
      <c r="F158" s="17"/>
      <c r="G158" s="18"/>
      <c r="H158" s="17"/>
    </row>
    <row r="159" spans="2:8" ht="15.75" customHeight="1">
      <c r="B159" s="11"/>
      <c r="C159" s="11"/>
      <c r="D159" s="11"/>
      <c r="E159"/>
      <c r="F159"/>
      <c r="G159"/>
      <c r="H159"/>
    </row>
    <row r="160" spans="2:8">
      <c r="B160"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60" s="14"/>
      <c r="D160" s="14"/>
      <c r="E160" s="14"/>
      <c r="F160" s="14"/>
      <c r="G160" s="14"/>
      <c r="H160" s="14"/>
    </row>
    <row r="161" spans="2:8">
      <c r="B161" s="14"/>
      <c r="C161" s="14"/>
      <c r="D161" s="14"/>
      <c r="E161" s="14"/>
      <c r="F161" s="14"/>
      <c r="G161" s="14"/>
      <c r="H161" s="14"/>
    </row>
    <row r="162" spans="2:8" s="10" customFormat="1" ht="45" customHeight="1">
      <c r="B162" s="37" t="s">
        <v>11</v>
      </c>
      <c r="C162" s="37"/>
      <c r="D162" s="37"/>
      <c r="E162" s="37"/>
      <c r="F162" s="37"/>
      <c r="G162" s="37"/>
      <c r="H162" s="37"/>
    </row>
    <row r="163" spans="2:8">
      <c r="B163" s="14"/>
      <c r="C163" s="14"/>
      <c r="D163" s="14"/>
      <c r="E163" s="14"/>
      <c r="F163" s="14"/>
      <c r="G163" s="14"/>
      <c r="H163" s="14"/>
    </row>
    <row r="164" spans="2:8" ht="75" customHeight="1">
      <c r="B164" s="37" t="s">
        <v>12</v>
      </c>
      <c r="C164" s="37"/>
      <c r="D164" s="37"/>
      <c r="E164" s="37"/>
      <c r="F164" s="37"/>
      <c r="G164" s="37"/>
      <c r="H164" s="37"/>
    </row>
    <row r="165" spans="2:8">
      <c r="B165" s="12"/>
      <c r="C165" s="12"/>
      <c r="D165" s="12"/>
      <c r="E165" s="12"/>
      <c r="F165" s="12"/>
      <c r="G165" s="12"/>
      <c r="H165" s="12"/>
    </row>
    <row r="166" spans="2:8">
      <c r="B166" s="38" t="s">
        <v>13</v>
      </c>
      <c r="C166" s="38"/>
      <c r="D166" s="38"/>
      <c r="E166" s="38"/>
      <c r="F166" s="38"/>
      <c r="G166" s="38"/>
      <c r="H166" s="38"/>
    </row>
    <row r="167" spans="2:8">
      <c r="B167" s="14"/>
      <c r="C167" s="14"/>
      <c r="D167" s="14"/>
      <c r="E167" s="14"/>
      <c r="F167" s="14"/>
      <c r="G167" s="14"/>
      <c r="H167" s="14"/>
    </row>
    <row r="168" spans="2:8">
      <c r="B168" s="14" t="str">
        <f ca="1">CONCATENATE("©", YEAR(TODAY())&amp;" ", "Vishay Intertechnology, Inc. All Rights Reserved.")</f>
        <v>©2023 Vishay Intertechnology, Inc. All Rights Reserved.</v>
      </c>
      <c r="C168" s="14"/>
      <c r="D168" s="14"/>
      <c r="E168" s="14"/>
      <c r="F168" s="14"/>
      <c r="G168" s="14"/>
      <c r="H168" s="14"/>
    </row>
  </sheetData>
  <sheetProtection formatCells="0" formatColumns="0" formatRows="0" insertRows="0" deleteRows="0" selectLockedCells="1" sort="0" autoFilter="0"/>
  <mergeCells count="9">
    <mergeCell ref="B164:H164"/>
    <mergeCell ref="B166:H166"/>
    <mergeCell ref="B162:H162"/>
    <mergeCell ref="B12:F12"/>
    <mergeCell ref="E2:H3"/>
    <mergeCell ref="E5:G5"/>
    <mergeCell ref="E6:G6"/>
    <mergeCell ref="E7:G7"/>
    <mergeCell ref="E8:G8"/>
  </mergeCells>
  <phoneticPr fontId="32"/>
  <conditionalFormatting sqref="E8:E10">
    <cfRule type="cellIs" dxfId="13" priority="11" operator="notEqual">
      <formula>"none"</formula>
    </cfRule>
  </conditionalFormatting>
  <conditionalFormatting sqref="E15:E157">
    <cfRule type="expression" dxfId="12" priority="7">
      <formula>SEARCH("Option",INDIRECT("VSH_Solutions[@REFERENCE]"))</formula>
    </cfRule>
  </conditionalFormatting>
  <conditionalFormatting sqref="D15:D157">
    <cfRule type="expression" dxfId="11" priority="1">
      <formula>SEARCH("Option",INDIRECT("VSH_Solutions[@REFERENCE]"))</formula>
    </cfRule>
  </conditionalFormatting>
  <conditionalFormatting sqref="F15:G157">
    <cfRule type="expression" dxfId="10" priority="8">
      <formula>SEARCH("Option",INDIRECT("VSH_Solutions[@REFERENCE]"))</formula>
    </cfRule>
  </conditionalFormatting>
  <conditionalFormatting sqref="H15:H157">
    <cfRule type="expression" dxfId="9" priority="10">
      <formula>SEARCH("Option",INDIRECT("VSH_Solutions[@REFERENCE]"))</formula>
    </cfRule>
  </conditionalFormatting>
  <hyperlinks>
    <hyperlink ref="E11" r:id="rId1"/>
    <hyperlink ref="E9" r:id="rId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2022-03-09T16:14:17Z</cp:lastPrinted>
  <dcterms:created xsi:type="dcterms:W3CDTF">2018-03-15T20:00:05Z</dcterms:created>
  <dcterms:modified xsi:type="dcterms:W3CDTF">2023-01-11T01:17:39Z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