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390" windowWidth="23970" windowHeight="7110"/>
  </bookViews>
  <sheets>
    <sheet name="Vishay BoM" sheetId="1" r:id="rId1"/>
  </sheets>
  <definedNames>
    <definedName name="_xlnm.Print_Area" localSheetId="0">'Vishay BoM'!$B$1:$H$101</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3" i="1" l="1"/>
  <c r="B101" i="1"/>
</calcChain>
</file>

<file path=xl/sharedStrings.xml><?xml version="1.0" encoding="utf-8"?>
<sst xmlns="http://schemas.openxmlformats.org/spreadsheetml/2006/main" count="447" uniqueCount="260">
  <si>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</si>
  <si>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</si>
  <si>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</si>
  <si>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</si>
  <si>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</si>
  <si>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</si>
  <si>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</si>
  <si>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</si>
  <si>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</si>
  <si>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</si>
  <si>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</si>
  <si>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</si>
  <si>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</si>
  <si>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</si>
  <si>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4</t>
  </si>
  <si>
    <t>C1,C2,C4,C18</t>
  </si>
  <si>
    <t>CAP CER 10UF 10V 20% X5R 0603</t>
  </si>
  <si>
    <t>TAIYO YUDEN</t>
  </si>
  <si>
    <t>LMK107BJ106MALTD</t>
  </si>
  <si>
    <t/>
  </si>
  <si>
    <t>2</t>
  </si>
  <si>
    <t>C1,C3</t>
  </si>
  <si>
    <t>CAP CER 0.1UF 50V 10% X7R 0805</t>
  </si>
  <si>
    <t>AVX</t>
  </si>
  <si>
    <t>08055C104KAT2A</t>
  </si>
  <si>
    <t>C16,C19</t>
  </si>
  <si>
    <t>CAP CER 22PF 50V 5% C0G 0402</t>
  </si>
  <si>
    <t>04025A220JAT2A</t>
  </si>
  <si>
    <t>1</t>
  </si>
  <si>
    <t>C2</t>
  </si>
  <si>
    <t>CAP ALEL 100UF 50V 20% AEC-Q200 RADIAL SMT</t>
  </si>
  <si>
    <t>VISHAY</t>
  </si>
  <si>
    <t>MAL214699104E3</t>
  </si>
  <si>
    <t>6</t>
  </si>
  <si>
    <t>C3,C5,C6,C14,C15,C17</t>
  </si>
  <si>
    <t>CAP CER 1.0UF 10V 10% X5R 0402</t>
  </si>
  <si>
    <t>0402ZD105KAT2A</t>
  </si>
  <si>
    <t>C4,C5</t>
  </si>
  <si>
    <t>CAP CER 0.033UF 50V 10% X7R 0805</t>
  </si>
  <si>
    <t>08055C333KAT2A</t>
  </si>
  <si>
    <t>C7</t>
  </si>
  <si>
    <t>CAP CER 0.33UF 50V 10% X7R 0603</t>
  </si>
  <si>
    <t>TDK</t>
  </si>
  <si>
    <t>C1608X7R1H334K080AC</t>
  </si>
  <si>
    <t>3</t>
  </si>
  <si>
    <t>C7,C21,C24</t>
  </si>
  <si>
    <t>CAP CER 2.2uF 10V 10% X7R 0603</t>
  </si>
  <si>
    <t>MURATA</t>
  </si>
  <si>
    <t>GRM188R71A225KE15D</t>
  </si>
  <si>
    <t>C8</t>
  </si>
  <si>
    <t>CAP CER 0.1uF 16V 10% X7R AEC-Q200 0603</t>
  </si>
  <si>
    <t>GCM188R71C104KA37D</t>
  </si>
  <si>
    <t>8</t>
  </si>
  <si>
    <t>C8-C13,C20,C22</t>
  </si>
  <si>
    <t>CAP CER 0.1UF 10V 10% X5R 0402</t>
  </si>
  <si>
    <t>0402ZD104KAT2A</t>
  </si>
  <si>
    <t>C9</t>
  </si>
  <si>
    <t>CAP CER 0.047UF 25V 10% X7R 0603</t>
  </si>
  <si>
    <t>06033C473KAT2A</t>
  </si>
  <si>
    <t>D3</t>
  </si>
  <si>
    <t>LED RED BL GRN SGL 50/25/25mA SMT</t>
  </si>
  <si>
    <t>Cree, Inc</t>
  </si>
  <si>
    <t>CLV1A-FKB-CJ1M1F1BB7R4S3</t>
  </si>
  <si>
    <t>D4</t>
  </si>
  <si>
    <t>LED GRN SGL 20MA 0603</t>
  </si>
  <si>
    <t>OSRAM</t>
  </si>
  <si>
    <t>LG L29K-G2J1-24-Z</t>
  </si>
  <si>
    <t>D57</t>
  </si>
  <si>
    <t>DIODE SCH TRIPLE 70MA 70V / 200MW SOT363</t>
  </si>
  <si>
    <t>DIODES INC</t>
  </si>
  <si>
    <t>BAS70TW-7-F</t>
  </si>
  <si>
    <t>D58</t>
  </si>
  <si>
    <t>DIODE SW 150MA 75V SOD-323</t>
  </si>
  <si>
    <t>1N4148WS-7-F</t>
  </si>
  <si>
    <t>D59</t>
  </si>
  <si>
    <t>DIODE TVS 9.3A 40V SMB SMT</t>
  </si>
  <si>
    <t>BOURNS</t>
  </si>
  <si>
    <t>SMBJ40A</t>
  </si>
  <si>
    <t>D6,D8,D10-D13</t>
  </si>
  <si>
    <t>DIODE SCH RECT 1A 20V SMT</t>
  </si>
  <si>
    <t>ON SEMICONDUCTOR</t>
  </si>
  <si>
    <t>MBR120VLSFT1G</t>
  </si>
  <si>
    <t>FS_B,REV</t>
  </si>
  <si>
    <t>LED RED SGL 25MA 0805</t>
  </si>
  <si>
    <t>DIALIGHT</t>
  </si>
  <si>
    <t>598-8110-107F</t>
  </si>
  <si>
    <t>FWD,VBAT,VDD</t>
  </si>
  <si>
    <t>LED GRN SGL 25MA 0805</t>
  </si>
  <si>
    <t>598-8170-107F</t>
  </si>
  <si>
    <t>L1-L4</t>
  </si>
  <si>
    <t>IND FER BEAD 330OHM@100MHZ 2.5A -- SMT</t>
  </si>
  <si>
    <t>Shenzhen Sunlord Electronics Co., Ltd</t>
  </si>
  <si>
    <t>UPZ2012E331-2R5TF</t>
  </si>
  <si>
    <t>Q1</t>
  </si>
  <si>
    <t>TRAN NMOS PWR 30A 55V AEC-Q101 TO252</t>
  </si>
  <si>
    <t>INFINEON TECHNOLOGIES</t>
  </si>
  <si>
    <t>IPD30N06S2-15</t>
  </si>
  <si>
    <t>Q3</t>
  </si>
  <si>
    <t>TRAN NPN DRIVER 500MA 80V AEC-Q101 SOT23</t>
  </si>
  <si>
    <t>SMMBTA06LT1G</t>
  </si>
  <si>
    <t>R1</t>
  </si>
  <si>
    <t>RES 1M OHM 1/4W 1% AEC-Q200 0603</t>
  </si>
  <si>
    <t>CRCW06031M00FKEAHP</t>
  </si>
  <si>
    <t>R1,R2,R13,R14</t>
  </si>
  <si>
    <t>RES MF 33.0 OHM 1/16W 1% 0402</t>
  </si>
  <si>
    <t>CR0402FX33R0GLF</t>
  </si>
  <si>
    <t>R10</t>
  </si>
  <si>
    <t>RES MF 10K 1/10W 5% AEC-Q200 0603</t>
  </si>
  <si>
    <t>PANASONIC</t>
  </si>
  <si>
    <t>ERJ-3GEYJ103V</t>
  </si>
  <si>
    <t>R10,R16-R18</t>
  </si>
  <si>
    <t>RES MF 4.7K 1/10W 5% 0603</t>
  </si>
  <si>
    <t>CRCW06034K70JNEA</t>
  </si>
  <si>
    <t>5</t>
  </si>
  <si>
    <t>R187,R188,R192,R193,R210</t>
  </si>
  <si>
    <t>RES MF ZERO OHM 1/10W -- AEC-Q200 0603</t>
  </si>
  <si>
    <t>CRCW06030000Z0EA</t>
  </si>
  <si>
    <t>R2</t>
  </si>
  <si>
    <t>RES MF 47K 1/10W 1% AEC-Q200 0603</t>
  </si>
  <si>
    <t>CRCW060347K0FKEA</t>
  </si>
  <si>
    <t>R203,R204</t>
  </si>
  <si>
    <t>RES MF 1K 1/10W 1% 0603</t>
  </si>
  <si>
    <t>VIKING TECH CORPORATION</t>
  </si>
  <si>
    <t>AR03FTNX1001</t>
  </si>
  <si>
    <t>R206-R209</t>
  </si>
  <si>
    <t>RES MF 4.70K 1/10W 1% 0603</t>
  </si>
  <si>
    <t>CRCW06034K70FKEA</t>
  </si>
  <si>
    <t>R211</t>
  </si>
  <si>
    <t>RES MF 200 OHM 1/8W 1% 0805</t>
  </si>
  <si>
    <t>CR0805FX2000ELF</t>
  </si>
  <si>
    <t>R24,R73,R74,R80</t>
  </si>
  <si>
    <t>7</t>
  </si>
  <si>
    <t>R4,R9,R15,R19-R21,R23</t>
  </si>
  <si>
    <t>RES MF 10K 1/10W 5% 0603</t>
  </si>
  <si>
    <t>CRCW060310K0JNEA</t>
  </si>
  <si>
    <t>R5,R6</t>
  </si>
  <si>
    <t>RES MF 1.0K 1/16W 5% 0402</t>
  </si>
  <si>
    <t>CRCW04021K00JNED</t>
  </si>
  <si>
    <t>R7,R8,R11,R12</t>
  </si>
  <si>
    <t>RES MF 220 OHM 1/10W 5% 0603</t>
  </si>
  <si>
    <t>KOA SPEER</t>
  </si>
  <si>
    <t>RK73B1JTTD221J</t>
  </si>
  <si>
    <t>R81</t>
  </si>
  <si>
    <t>RES MF 10 OHM 1/10W 5% 0603</t>
  </si>
  <si>
    <t>U1</t>
  </si>
  <si>
    <t>IC VREG LDO 1A 3.3V SOT223</t>
  </si>
  <si>
    <t>NCP1117ST33T3G</t>
  </si>
  <si>
    <t>U2</t>
  </si>
  <si>
    <t>IC VREG 5V 1A 5-18V D2PAK</t>
  </si>
  <si>
    <t>MC7805ABD2TG</t>
  </si>
  <si>
    <t>U2,U8</t>
  </si>
  <si>
    <t>DIODE ESD 2LINE 5V SOT23</t>
  </si>
  <si>
    <t>U3</t>
  </si>
  <si>
    <t>IC H-BRIDGE SPI BRUSHED DC MOTOR DRIVER 10A 8-28V PQFN32</t>
  </si>
  <si>
    <t>NXP SEMICONDUCTORS</t>
  </si>
  <si>
    <t>MC33HB2000FK</t>
  </si>
  <si>
    <t>U4</t>
  </si>
  <si>
    <t>IC BUF QUAD TS 1.2-3.6V SSOP14</t>
  </si>
  <si>
    <t>74LVC125ADB</t>
  </si>
  <si>
    <t>U6</t>
  </si>
  <si>
    <t>IC MCU FLASH 128KB 50MHZ 1.71-3.6V QFN32</t>
  </si>
  <si>
    <t>FREESCALE SEMICONDUCTOR</t>
  </si>
  <si>
    <t>MK20DX128VFM5</t>
  </si>
  <si>
    <t>U7</t>
  </si>
  <si>
    <t>IC 3-AXIS DIG ACCELEROMETER 14/8BIT 1.95-3.6V QFN16</t>
  </si>
  <si>
    <t>MMA8451QR1</t>
  </si>
  <si>
    <t>Y1,Y2</t>
  </si>
  <si>
    <t>XTAL 8MHZ 20PPM PAR 18PF ESR 200OHM SMT</t>
  </si>
  <si>
    <t>ABRACON CORPORATION</t>
  </si>
  <si>
    <t>ABM3B-8.000MHZ-B2-T</t>
  </si>
  <si>
    <t>SPI Programmable 10A H-Bridge Brushed DC Motor Driver</t>
  </si>
  <si>
    <t>AEC-Q</t>
  </si>
  <si>
    <t>CRCW-HP e3 Pulse Proof, High Power Chip Resistor AEC-Q200</t>
  </si>
  <si>
    <t>CRCW e3 Standard Chip Resistor AEC-Q200</t>
  </si>
  <si>
    <t>Option</t>
  </si>
  <si>
    <t>RES 10kΩ ±1% 1/10W 0603 ±100ppm/°C SMD Thick Film</t>
  </si>
  <si>
    <t>CRCW060310K0FKEA</t>
  </si>
  <si>
    <t>RES 33Ω ±1% 1/16W 0402 ±100ppm/°C SMD Thick Film</t>
  </si>
  <si>
    <t>CRCW040233R0FKED</t>
  </si>
  <si>
    <t>RES 1kΩ ±0.1% 1/8W 0603 ±15ppm/°C SMD Thin Film</t>
  </si>
  <si>
    <t>TNPW06031K00BXEA</t>
  </si>
  <si>
    <t>TNPW e3 High Stability Flat Chip Resistor AEC-Q200</t>
  </si>
  <si>
    <t>CRCW060310R0JNEA</t>
  </si>
  <si>
    <t>RES 200Ω ±1% 1/8W 0805 ±100ppm/°C SMD Thick Film</t>
  </si>
  <si>
    <t>CRCW0805200RFKEA</t>
  </si>
  <si>
    <t>RES 220Ω ±5% 1/10W 0603 ±200ppm/°C SMD Thick Film</t>
  </si>
  <si>
    <t>CRCW0603220RJNEA</t>
  </si>
  <si>
    <t>MOSFET Single N-CHAN 60V 40A 14mΩ @10V DPAK (TO-252AA-3L)</t>
  </si>
  <si>
    <t>SQD40N06-14L_GE3</t>
  </si>
  <si>
    <t>AEC-Q101, TrenchFET, Single Configuration, , 175°C (Tj), RoHS, H/F</t>
  </si>
  <si>
    <t>MOSFET Single N-CHAN 60V 30A 12.5mΩ @10V PowerPAK SO-8L</t>
  </si>
  <si>
    <t>SQJA60EP-T1_GE3</t>
  </si>
  <si>
    <t>AEC-Q101, TrenchFET, Single Configuration, SMD, 175°C (Tj), RoHS, H/F</t>
  </si>
  <si>
    <t>LED RED LOW CURRENT λ:628nm Vf~1.8V 0603 SMD AEC-Q</t>
  </si>
  <si>
    <t>TLMS1000-GS08</t>
  </si>
  <si>
    <t>AEC-Q, Low Current, AEC-Q, SMD, 0603, 1.6mm x 0.8mm</t>
  </si>
  <si>
    <t>LED RED STANDARD λ:633nm Vf~2.1V 0603 SMD AEC-Q</t>
  </si>
  <si>
    <t>TLMS1100-GS08</t>
  </si>
  <si>
    <t>AEC-Q, SMD, 0603, 1.6mm x 0.8mm</t>
  </si>
  <si>
    <t>LED GREEN LOW CURRENT 2PLCC SMD AEC-Q</t>
  </si>
  <si>
    <t>VLMC3100-GS08</t>
  </si>
  <si>
    <t>AEC-Q, Low Current, AEC-Q, SMD, 3.5mm x 2.8mm, 2-PLCC</t>
  </si>
  <si>
    <t>LED GREEN STANDARD 2PLCC SMD AEC-Q</t>
  </si>
  <si>
    <t>VLMG3100-GS08</t>
  </si>
  <si>
    <t>AEC-Q, SMD, 3.5mm x 2.8mm, 2-PLCC</t>
  </si>
  <si>
    <t>Diode - Power Rectifier Schottky 20V 1.1A Vf~0.42V SMF (DO-219AB)</t>
  </si>
  <si>
    <t>SL02-GS08</t>
  </si>
  <si>
    <t>AEC-Q101, eSMP, Single Configuration, SMD, 125°C (Tj), SOD-123W, SOD-123F, SOD123FL Compatible</t>
  </si>
  <si>
    <t>Diode - Power Rectifier Schottky 20V 1A Vf~0.44V MicroSMP (DO-219AD)</t>
  </si>
  <si>
    <t>MSS1P2LHM3_A/H</t>
  </si>
  <si>
    <t>AEC-Q101, eSMP, Single Configuration, SMD, 150°C (Tj)</t>
  </si>
  <si>
    <t>Diode, TVS, 40V, 64.5Vc, 600W Unidirectional SMB AECQ-101</t>
  </si>
  <si>
    <t>SMBJ40AHM3_A/H</t>
  </si>
  <si>
    <t>AEC-Q, DO-214AA (SMB), TransZorb</t>
  </si>
  <si>
    <t>Diode, TVS, 40V, 64.5Vc, 600W Unidirectional SMBG AEC-Q101</t>
  </si>
  <si>
    <t>SMBG40AHE3/52</t>
  </si>
  <si>
    <t>AEC-Q, DO-215AA (SMBG), TransZorb, Glass Passivated chip junction, Very Fast Response, Gull Wing, RoHS</t>
  </si>
  <si>
    <t>Diode, TVS, 40V, 64.5Vc, 1500W Unidirectional SMPC AEC-Q101</t>
  </si>
  <si>
    <t>SMPC40ANHM3/H</t>
  </si>
  <si>
    <t>AEC-Q101, Cathode on Heatsink, TO-277A (SMPC), TransZorb, eSMP Series, Very Fast Response, RoHS, H/F</t>
  </si>
  <si>
    <t>DIODES &amp; RECTIFIERS Small Signal Switching 75V 0.15A Vf~1.2V SOD-323</t>
  </si>
  <si>
    <t>1N4148WS-HE3-08</t>
  </si>
  <si>
    <t>AEC-Q101, General Purpose, Single Configuration, SMD, 150°C (Tj), Fast Switching, RoHS</t>
  </si>
  <si>
    <t>CAP MLCC 0.047µF ±10% 25V X7R 0603 SMD</t>
  </si>
  <si>
    <t>VJ0603Y473KXXCW1BC</t>
  </si>
  <si>
    <t xml:space="preserve">VJ….W1BC Basic Commodity Series </t>
  </si>
  <si>
    <t>GA0603Y473KXXAC31G</t>
  </si>
  <si>
    <t>GA….31G Automotive Series AEC-Q</t>
  </si>
  <si>
    <t>CAP MLCC 0.1µF ±10% 10V X7R 0402 SMD</t>
  </si>
  <si>
    <t>VJ0402Y104KXQCW1BC</t>
  </si>
  <si>
    <t>CAP MLCC 0.1µF ±10% 16V X7R 0603 SMD</t>
  </si>
  <si>
    <t>GA0603Y104KXJAC31G</t>
  </si>
  <si>
    <t>CAP MLCC 2.2µF ±10% 10V X7R 0603 SMD</t>
  </si>
  <si>
    <t>VJ0603Y225KXQCW1BC</t>
  </si>
  <si>
    <t>CAP MLCC 0.033µF ±10% 50V X7R 0805 SMD</t>
  </si>
  <si>
    <t>VJ0805Y333KXACW1BC</t>
  </si>
  <si>
    <t>GA0805Y333KXABC31G</t>
  </si>
  <si>
    <t>AEC-Q, Automotovie, High Temperature, Low Impedance, Vibration Proof, High Reliabitily (10.0mm x 10.0mm x 12.00mm)</t>
  </si>
  <si>
    <t>CAP MLCC 22pF ±5% 50V C0G/NP0 0402 SMD</t>
  </si>
  <si>
    <t>GA0402A220JXAAC31G</t>
  </si>
  <si>
    <t>VJ0402A220JXACW1BC</t>
  </si>
  <si>
    <t>CAP MLCC 0.1µF ±10% 50V X7R 0805 SMD</t>
  </si>
  <si>
    <t>GA0805Y104KXABR31G</t>
  </si>
  <si>
    <t>VJ0805Y104KXATW1BC</t>
  </si>
  <si>
    <t>Option (V &lt; 7V)</t>
  </si>
  <si>
    <t>CAP Tantalum 10µF ±10% 10V B-case 3528-21 125°C</t>
  </si>
  <si>
    <t>TP3B106K010C0800AS</t>
  </si>
  <si>
    <t>AEC-Q, Molded, TANTAMOUNT, High Performance,  (3.5mm x 2.8mm x 2.10mm)</t>
  </si>
  <si>
    <t>GSOT05C-HE3-08</t>
  </si>
  <si>
    <t>Two-Line ESD Protection in SOT-23</t>
  </si>
  <si>
    <t>ESD PROTECTION DIODE 5V, 1-Line, 10.3Vc, Unidirectional, DFN1006-2A, AEC-Q101</t>
  </si>
  <si>
    <t>VESD05C1-HD1HG3-08</t>
  </si>
  <si>
    <t>AEC-Q, DFN1006-2A Package</t>
  </si>
  <si>
    <t>リファレンス回路リンク</t>
  </si>
  <si>
    <t>リファレンス回路掲載ページ</t>
  </si>
  <si>
    <t>ネクスティ問合せ</t>
  </si>
  <si>
    <t>https://www.e-nexty.com/inquiries/new</t>
  </si>
  <si>
    <t>MC33HB2000_AECQ</t>
    <phoneticPr fontId="32"/>
  </si>
  <si>
    <t>P27,P29-P30</t>
    <phoneticPr fontId="32"/>
  </si>
  <si>
    <t>https://www.nxp.jp/docs/en/user-guide/KTFRDMHB2000FEVMUG.pdf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</si>
</sst>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0" borderId="0" xfId="0" applyFont="1" applyAlignment="1" applyProtection="1">
      <alignment horizontal="center" vertical="center"/>
      <protection locked="0"/>
    </xf>
    <xf numFmtId="0" fontId="30" fillId="33" borderId="0" xfId="0" applyFont="1" applyFill="1" applyAlignment="1" applyProtection="1">
      <alignment horizontal="center"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90" totalsRowShown="0" headerRowDxfId="8" dataDxfId="7">
  <autoFilter ref="B14:H90"/>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cs/en/user-guide/KTFRDMHB2000FEVMUG.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01"/>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257</v>
      </c>
      <c r="F6" s="42"/>
      <c r="G6" s="42"/>
      <c r="H6" s="6"/>
    </row>
    <row r="7" spans="2:8" ht="15" customHeight="1">
      <c r="B7" s="7"/>
      <c r="C7" s="7"/>
      <c r="D7" s="5" t="s">
        <v>8</v>
      </c>
      <c r="E7" s="41" t="s">
        <v>170</v>
      </c>
      <c r="F7" s="41"/>
      <c r="G7" s="41"/>
      <c r="H7" s="7"/>
    </row>
    <row r="8" spans="2:8" ht="15" customHeight="1">
      <c r="B8" s="7"/>
      <c r="C8" s="7"/>
      <c r="D8" s="5" t="s">
        <v>10</v>
      </c>
      <c r="E8" s="43" t="s">
        <v>171</v>
      </c>
      <c r="F8" s="43"/>
      <c r="G8" s="43"/>
      <c r="H8" s="7"/>
    </row>
    <row r="9" spans="2:8" ht="15" customHeight="1">
      <c r="B9" s="7"/>
      <c r="C9" s="7"/>
      <c r="D9" s="5" t="s">
        <v>253</v>
      </c>
      <c r="E9" s="36" t="s">
        <v>259</v>
      </c>
      <c r="F9" s="25"/>
      <c r="G9" s="25"/>
      <c r="H9" s="7"/>
    </row>
    <row r="10" spans="2:8" ht="15" customHeight="1">
      <c r="B10" s="7"/>
      <c r="C10" s="7"/>
      <c r="D10" s="5" t="s">
        <v>254</v>
      </c>
      <c r="E10" s="25" t="s">
        <v>258</v>
      </c>
      <c r="F10" s="25"/>
      <c r="G10" s="25"/>
      <c r="H10" s="7"/>
    </row>
    <row r="11" spans="2:8" ht="15" customHeight="1">
      <c r="B11" s="7"/>
      <c r="C11" s="7"/>
      <c r="D11" s="5" t="s">
        <v>255</v>
      </c>
      <c r="E11" s="36" t="s">
        <v>256</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t="s">
        <v>14</v>
      </c>
      <c r="D15" s="22" t="s">
        <v>15</v>
      </c>
      <c r="E15" s="22" t="s">
        <v>16</v>
      </c>
      <c r="F15" s="22" t="s">
        <v>17</v>
      </c>
      <c r="G15" s="22" t="s">
        <v>18</v>
      </c>
      <c r="H15" s="23" t="s">
        <v>19</v>
      </c>
    </row>
    <row r="16" spans="2:8">
      <c r="B16" s="21"/>
      <c r="C16" s="21"/>
      <c r="D16" s="31" t="s">
        <v>244</v>
      </c>
      <c r="E16" s="28" t="s">
        <v>245</v>
      </c>
      <c r="F16" s="35" t="s">
        <v>31</v>
      </c>
      <c r="G16" s="35" t="s">
        <v>246</v>
      </c>
      <c r="H16" s="29" t="s">
        <v>247</v>
      </c>
    </row>
    <row r="17" spans="2:8" ht="15" customHeight="1">
      <c r="B17" s="19">
        <v>2</v>
      </c>
      <c r="C17" s="19" t="s">
        <v>20</v>
      </c>
      <c r="D17" s="20" t="s">
        <v>21</v>
      </c>
      <c r="E17" s="20" t="s">
        <v>22</v>
      </c>
      <c r="F17" s="20" t="s">
        <v>23</v>
      </c>
      <c r="G17" s="20" t="s">
        <v>24</v>
      </c>
      <c r="H17" s="24" t="s">
        <v>19</v>
      </c>
    </row>
    <row r="18" spans="2:8" ht="15" customHeight="1">
      <c r="B18" s="19"/>
      <c r="C18" s="19"/>
      <c r="D18" s="30" t="s">
        <v>174</v>
      </c>
      <c r="E18" s="26" t="s">
        <v>241</v>
      </c>
      <c r="F18" s="34" t="s">
        <v>31</v>
      </c>
      <c r="G18" s="34" t="s">
        <v>242</v>
      </c>
      <c r="H18" s="27" t="s">
        <v>227</v>
      </c>
    </row>
    <row r="19" spans="2:8" ht="15" customHeight="1">
      <c r="B19" s="19"/>
      <c r="C19" s="19"/>
      <c r="D19" s="30" t="s">
        <v>174</v>
      </c>
      <c r="E19" s="26" t="s">
        <v>241</v>
      </c>
      <c r="F19" s="34" t="s">
        <v>31</v>
      </c>
      <c r="G19" s="34" t="s">
        <v>243</v>
      </c>
      <c r="H19" s="27" t="s">
        <v>225</v>
      </c>
    </row>
    <row r="20" spans="2:8">
      <c r="B20" s="21">
        <v>3</v>
      </c>
      <c r="C20" s="21" t="s">
        <v>20</v>
      </c>
      <c r="D20" s="22" t="s">
        <v>25</v>
      </c>
      <c r="E20" s="22" t="s">
        <v>26</v>
      </c>
      <c r="F20" s="22" t="s">
        <v>23</v>
      </c>
      <c r="G20" s="22" t="s">
        <v>27</v>
      </c>
      <c r="H20" s="23" t="s">
        <v>19</v>
      </c>
    </row>
    <row r="21" spans="2:8">
      <c r="B21" s="21"/>
      <c r="C21" s="21"/>
      <c r="D21" s="31" t="s">
        <v>174</v>
      </c>
      <c r="E21" s="28" t="s">
        <v>238</v>
      </c>
      <c r="F21" s="35" t="s">
        <v>31</v>
      </c>
      <c r="G21" s="35" t="s">
        <v>239</v>
      </c>
      <c r="H21" s="29" t="s">
        <v>227</v>
      </c>
    </row>
    <row r="22" spans="2:8">
      <c r="B22" s="21"/>
      <c r="C22" s="21"/>
      <c r="D22" s="31" t="s">
        <v>174</v>
      </c>
      <c r="E22" s="28" t="s">
        <v>238</v>
      </c>
      <c r="F22" s="35" t="s">
        <v>31</v>
      </c>
      <c r="G22" s="35" t="s">
        <v>240</v>
      </c>
      <c r="H22" s="29" t="s">
        <v>225</v>
      </c>
    </row>
    <row r="23" spans="2:8" ht="15" customHeight="1">
      <c r="B23" s="19">
        <v>4</v>
      </c>
      <c r="C23" s="19" t="s">
        <v>28</v>
      </c>
      <c r="D23" s="32" t="s">
        <v>29</v>
      </c>
      <c r="E23" s="26" t="s">
        <v>30</v>
      </c>
      <c r="F23" s="34" t="s">
        <v>31</v>
      </c>
      <c r="G23" s="34" t="s">
        <v>32</v>
      </c>
      <c r="H23" s="27" t="s">
        <v>237</v>
      </c>
    </row>
    <row r="24" spans="2:8">
      <c r="B24" s="21">
        <v>5</v>
      </c>
      <c r="C24" s="21" t="s">
        <v>33</v>
      </c>
      <c r="D24" s="22" t="s">
        <v>34</v>
      </c>
      <c r="E24" s="22" t="s">
        <v>35</v>
      </c>
      <c r="F24" s="22" t="s">
        <v>23</v>
      </c>
      <c r="G24" s="22" t="s">
        <v>36</v>
      </c>
      <c r="H24" s="23" t="s">
        <v>19</v>
      </c>
    </row>
    <row r="25" spans="2:8" ht="15" customHeight="1">
      <c r="B25" s="19">
        <v>6</v>
      </c>
      <c r="C25" s="19" t="s">
        <v>20</v>
      </c>
      <c r="D25" s="20" t="s">
        <v>37</v>
      </c>
      <c r="E25" s="20" t="s">
        <v>38</v>
      </c>
      <c r="F25" s="20" t="s">
        <v>23</v>
      </c>
      <c r="G25" s="20" t="s">
        <v>39</v>
      </c>
      <c r="H25" s="24" t="s">
        <v>19</v>
      </c>
    </row>
    <row r="26" spans="2:8" ht="15" customHeight="1">
      <c r="B26" s="19"/>
      <c r="C26" s="19"/>
      <c r="D26" s="30" t="s">
        <v>174</v>
      </c>
      <c r="E26" s="26" t="s">
        <v>234</v>
      </c>
      <c r="F26" s="34" t="s">
        <v>31</v>
      </c>
      <c r="G26" s="34" t="s">
        <v>236</v>
      </c>
      <c r="H26" s="27" t="s">
        <v>227</v>
      </c>
    </row>
    <row r="27" spans="2:8" ht="15" customHeight="1">
      <c r="B27" s="19"/>
      <c r="C27" s="19"/>
      <c r="D27" s="30" t="s">
        <v>174</v>
      </c>
      <c r="E27" s="26" t="s">
        <v>234</v>
      </c>
      <c r="F27" s="34" t="s">
        <v>31</v>
      </c>
      <c r="G27" s="34" t="s">
        <v>235</v>
      </c>
      <c r="H27" s="27" t="s">
        <v>225</v>
      </c>
    </row>
    <row r="28" spans="2:8">
      <c r="B28" s="21">
        <v>7</v>
      </c>
      <c r="C28" s="21" t="s">
        <v>28</v>
      </c>
      <c r="D28" s="22" t="s">
        <v>40</v>
      </c>
      <c r="E28" s="22" t="s">
        <v>41</v>
      </c>
      <c r="F28" s="22" t="s">
        <v>42</v>
      </c>
      <c r="G28" s="22" t="s">
        <v>43</v>
      </c>
      <c r="H28" s="23" t="s">
        <v>19</v>
      </c>
    </row>
    <row r="29" spans="2:8" ht="15" customHeight="1">
      <c r="B29" s="19">
        <v>8</v>
      </c>
      <c r="C29" s="19" t="s">
        <v>44</v>
      </c>
      <c r="D29" s="20" t="s">
        <v>45</v>
      </c>
      <c r="E29" s="20" t="s">
        <v>46</v>
      </c>
      <c r="F29" s="20" t="s">
        <v>47</v>
      </c>
      <c r="G29" s="20" t="s">
        <v>48</v>
      </c>
      <c r="H29" s="24" t="s">
        <v>19</v>
      </c>
    </row>
    <row r="30" spans="2:8" ht="15" customHeight="1">
      <c r="B30" s="19"/>
      <c r="C30" s="19"/>
      <c r="D30" s="30" t="s">
        <v>174</v>
      </c>
      <c r="E30" s="26" t="s">
        <v>232</v>
      </c>
      <c r="F30" s="34" t="s">
        <v>31</v>
      </c>
      <c r="G30" s="34" t="s">
        <v>233</v>
      </c>
      <c r="H30" s="27" t="s">
        <v>225</v>
      </c>
    </row>
    <row r="31" spans="2:8">
      <c r="B31" s="21">
        <v>9</v>
      </c>
      <c r="C31" s="21" t="s">
        <v>28</v>
      </c>
      <c r="D31" s="22" t="s">
        <v>49</v>
      </c>
      <c r="E31" s="22" t="s">
        <v>50</v>
      </c>
      <c r="F31" s="22" t="s">
        <v>47</v>
      </c>
      <c r="G31" s="22" t="s">
        <v>51</v>
      </c>
      <c r="H31" s="23" t="s">
        <v>19</v>
      </c>
    </row>
    <row r="32" spans="2:8">
      <c r="B32" s="21"/>
      <c r="C32" s="21"/>
      <c r="D32" s="31" t="s">
        <v>174</v>
      </c>
      <c r="E32" s="28" t="s">
        <v>230</v>
      </c>
      <c r="F32" s="35" t="s">
        <v>31</v>
      </c>
      <c r="G32" s="35" t="s">
        <v>231</v>
      </c>
      <c r="H32" s="29" t="s">
        <v>227</v>
      </c>
    </row>
    <row r="33" spans="2:8">
      <c r="B33" s="19">
        <v>10</v>
      </c>
      <c r="C33" s="19" t="s">
        <v>52</v>
      </c>
      <c r="D33" s="20" t="s">
        <v>53</v>
      </c>
      <c r="E33" s="20" t="s">
        <v>54</v>
      </c>
      <c r="F33" s="20" t="s">
        <v>23</v>
      </c>
      <c r="G33" s="20" t="s">
        <v>55</v>
      </c>
      <c r="H33" s="24" t="s">
        <v>19</v>
      </c>
    </row>
    <row r="34" spans="2:8">
      <c r="B34" s="19"/>
      <c r="C34" s="19"/>
      <c r="D34" s="30" t="s">
        <v>174</v>
      </c>
      <c r="E34" s="26" t="s">
        <v>228</v>
      </c>
      <c r="F34" s="34" t="s">
        <v>31</v>
      </c>
      <c r="G34" s="34" t="s">
        <v>229</v>
      </c>
      <c r="H34" s="27" t="s">
        <v>225</v>
      </c>
    </row>
    <row r="35" spans="2:8">
      <c r="B35" s="21">
        <v>11</v>
      </c>
      <c r="C35" s="21" t="s">
        <v>28</v>
      </c>
      <c r="D35" s="22" t="s">
        <v>56</v>
      </c>
      <c r="E35" s="22" t="s">
        <v>57</v>
      </c>
      <c r="F35" s="22" t="s">
        <v>23</v>
      </c>
      <c r="G35" s="22" t="s">
        <v>58</v>
      </c>
      <c r="H35" s="23" t="s">
        <v>19</v>
      </c>
    </row>
    <row r="36" spans="2:8">
      <c r="B36" s="21"/>
      <c r="C36" s="21"/>
      <c r="D36" s="31" t="s">
        <v>174</v>
      </c>
      <c r="E36" s="28" t="s">
        <v>223</v>
      </c>
      <c r="F36" s="35" t="s">
        <v>31</v>
      </c>
      <c r="G36" s="35" t="s">
        <v>226</v>
      </c>
      <c r="H36" s="29" t="s">
        <v>227</v>
      </c>
    </row>
    <row r="37" spans="2:8">
      <c r="B37" s="21"/>
      <c r="C37" s="21"/>
      <c r="D37" s="31" t="s">
        <v>174</v>
      </c>
      <c r="E37" s="28" t="s">
        <v>223</v>
      </c>
      <c r="F37" s="35" t="s">
        <v>31</v>
      </c>
      <c r="G37" s="35" t="s">
        <v>224</v>
      </c>
      <c r="H37" s="29" t="s">
        <v>225</v>
      </c>
    </row>
    <row r="38" spans="2:8" ht="15" customHeight="1">
      <c r="B38" s="19">
        <v>12</v>
      </c>
      <c r="C38" s="19" t="s">
        <v>28</v>
      </c>
      <c r="D38" s="20" t="s">
        <v>59</v>
      </c>
      <c r="E38" s="20" t="s">
        <v>60</v>
      </c>
      <c r="F38" s="20" t="s">
        <v>61</v>
      </c>
      <c r="G38" s="20" t="s">
        <v>62</v>
      </c>
      <c r="H38" s="24" t="s">
        <v>19</v>
      </c>
    </row>
    <row r="39" spans="2:8" ht="15" customHeight="1">
      <c r="B39" s="21">
        <v>13</v>
      </c>
      <c r="C39" s="21" t="s">
        <v>28</v>
      </c>
      <c r="D39" s="22" t="s">
        <v>63</v>
      </c>
      <c r="E39" s="22" t="s">
        <v>64</v>
      </c>
      <c r="F39" s="22" t="s">
        <v>65</v>
      </c>
      <c r="G39" s="22" t="s">
        <v>66</v>
      </c>
      <c r="H39" s="23" t="s">
        <v>19</v>
      </c>
    </row>
    <row r="40" spans="2:8" ht="15" customHeight="1">
      <c r="B40" s="21"/>
      <c r="C40" s="21"/>
      <c r="D40" s="31" t="s">
        <v>174</v>
      </c>
      <c r="E40" s="28" t="s">
        <v>199</v>
      </c>
      <c r="F40" s="35" t="s">
        <v>31</v>
      </c>
      <c r="G40" s="35" t="s">
        <v>200</v>
      </c>
      <c r="H40" s="29" t="s">
        <v>201</v>
      </c>
    </row>
    <row r="41" spans="2:8" ht="15" customHeight="1">
      <c r="B41" s="21"/>
      <c r="C41" s="21"/>
      <c r="D41" s="31" t="s">
        <v>174</v>
      </c>
      <c r="E41" s="28" t="s">
        <v>202</v>
      </c>
      <c r="F41" s="35" t="s">
        <v>31</v>
      </c>
      <c r="G41" s="35" t="s">
        <v>203</v>
      </c>
      <c r="H41" s="29" t="s">
        <v>204</v>
      </c>
    </row>
    <row r="42" spans="2:8" ht="15" customHeight="1">
      <c r="B42" s="19">
        <v>14</v>
      </c>
      <c r="C42" s="19" t="s">
        <v>28</v>
      </c>
      <c r="D42" s="20" t="s">
        <v>67</v>
      </c>
      <c r="E42" s="20" t="s">
        <v>68</v>
      </c>
      <c r="F42" s="20" t="s">
        <v>69</v>
      </c>
      <c r="G42" s="20" t="s">
        <v>70</v>
      </c>
      <c r="H42" s="24" t="s">
        <v>19</v>
      </c>
    </row>
    <row r="43" spans="2:8" ht="15" customHeight="1">
      <c r="B43" s="21">
        <v>15</v>
      </c>
      <c r="C43" s="21" t="s">
        <v>28</v>
      </c>
      <c r="D43" s="22" t="s">
        <v>71</v>
      </c>
      <c r="E43" s="22" t="s">
        <v>72</v>
      </c>
      <c r="F43" s="22" t="s">
        <v>69</v>
      </c>
      <c r="G43" s="22" t="s">
        <v>73</v>
      </c>
      <c r="H43" s="23" t="s">
        <v>19</v>
      </c>
    </row>
    <row r="44" spans="2:8" ht="15" customHeight="1">
      <c r="B44" s="21"/>
      <c r="C44" s="21"/>
      <c r="D44" s="31" t="s">
        <v>174</v>
      </c>
      <c r="E44" s="28" t="s">
        <v>220</v>
      </c>
      <c r="F44" s="35" t="s">
        <v>31</v>
      </c>
      <c r="G44" s="35" t="s">
        <v>221</v>
      </c>
      <c r="H44" s="29" t="s">
        <v>222</v>
      </c>
    </row>
    <row r="45" spans="2:8" ht="15" customHeight="1">
      <c r="B45" s="19">
        <v>16</v>
      </c>
      <c r="C45" s="19" t="s">
        <v>28</v>
      </c>
      <c r="D45" s="20" t="s">
        <v>74</v>
      </c>
      <c r="E45" s="20" t="s">
        <v>75</v>
      </c>
      <c r="F45" s="20" t="s">
        <v>76</v>
      </c>
      <c r="G45" s="20" t="s">
        <v>77</v>
      </c>
      <c r="H45" s="24" t="s">
        <v>19</v>
      </c>
    </row>
    <row r="46" spans="2:8" ht="15" customHeight="1">
      <c r="B46" s="19"/>
      <c r="C46" s="19"/>
      <c r="D46" s="30" t="s">
        <v>174</v>
      </c>
      <c r="E46" s="26" t="s">
        <v>211</v>
      </c>
      <c r="F46" s="34" t="s">
        <v>31</v>
      </c>
      <c r="G46" s="34" t="s">
        <v>212</v>
      </c>
      <c r="H46" s="27" t="s">
        <v>213</v>
      </c>
    </row>
    <row r="47" spans="2:8" ht="15" customHeight="1">
      <c r="B47" s="19"/>
      <c r="C47" s="19"/>
      <c r="D47" s="30" t="s">
        <v>174</v>
      </c>
      <c r="E47" s="26" t="s">
        <v>214</v>
      </c>
      <c r="F47" s="34" t="s">
        <v>31</v>
      </c>
      <c r="G47" s="34" t="s">
        <v>215</v>
      </c>
      <c r="H47" s="27" t="s">
        <v>216</v>
      </c>
    </row>
    <row r="48" spans="2:8" ht="15" customHeight="1">
      <c r="B48" s="19"/>
      <c r="C48" s="19"/>
      <c r="D48" s="30" t="s">
        <v>174</v>
      </c>
      <c r="E48" s="26" t="s">
        <v>217</v>
      </c>
      <c r="F48" s="34" t="s">
        <v>31</v>
      </c>
      <c r="G48" s="34" t="s">
        <v>218</v>
      </c>
      <c r="H48" s="27" t="s">
        <v>219</v>
      </c>
    </row>
    <row r="49" spans="2:8" ht="15" customHeight="1">
      <c r="B49" s="21">
        <v>17</v>
      </c>
      <c r="C49" s="21" t="s">
        <v>33</v>
      </c>
      <c r="D49" s="22" t="s">
        <v>78</v>
      </c>
      <c r="E49" s="22" t="s">
        <v>79</v>
      </c>
      <c r="F49" s="22" t="s">
        <v>80</v>
      </c>
      <c r="G49" s="22" t="s">
        <v>81</v>
      </c>
      <c r="H49" s="23" t="s">
        <v>19</v>
      </c>
    </row>
    <row r="50" spans="2:8" ht="15" customHeight="1">
      <c r="B50" s="21"/>
      <c r="C50" s="21"/>
      <c r="D50" s="31" t="s">
        <v>174</v>
      </c>
      <c r="E50" s="28" t="s">
        <v>205</v>
      </c>
      <c r="F50" s="35" t="s">
        <v>31</v>
      </c>
      <c r="G50" s="35" t="s">
        <v>206</v>
      </c>
      <c r="H50" s="29" t="s">
        <v>207</v>
      </c>
    </row>
    <row r="51" spans="2:8" ht="15" customHeight="1">
      <c r="B51" s="21"/>
      <c r="C51" s="21"/>
      <c r="D51" s="31" t="s">
        <v>174</v>
      </c>
      <c r="E51" s="28" t="s">
        <v>208</v>
      </c>
      <c r="F51" s="35" t="s">
        <v>31</v>
      </c>
      <c r="G51" s="35" t="s">
        <v>209</v>
      </c>
      <c r="H51" s="29" t="s">
        <v>210</v>
      </c>
    </row>
    <row r="52" spans="2:8" ht="15" customHeight="1">
      <c r="B52" s="19">
        <v>18</v>
      </c>
      <c r="C52" s="19" t="s">
        <v>20</v>
      </c>
      <c r="D52" s="20" t="s">
        <v>82</v>
      </c>
      <c r="E52" s="20" t="s">
        <v>83</v>
      </c>
      <c r="F52" s="20" t="s">
        <v>84</v>
      </c>
      <c r="G52" s="20" t="s">
        <v>85</v>
      </c>
      <c r="H52" s="24" t="s">
        <v>19</v>
      </c>
    </row>
    <row r="53" spans="2:8" ht="15" customHeight="1">
      <c r="B53" s="19"/>
      <c r="C53" s="19"/>
      <c r="D53" s="30" t="s">
        <v>174</v>
      </c>
      <c r="E53" s="26" t="s">
        <v>193</v>
      </c>
      <c r="F53" s="34" t="s">
        <v>31</v>
      </c>
      <c r="G53" s="34" t="s">
        <v>194</v>
      </c>
      <c r="H53" s="27" t="s">
        <v>195</v>
      </c>
    </row>
    <row r="54" spans="2:8" ht="15" customHeight="1">
      <c r="B54" s="19"/>
      <c r="C54" s="19"/>
      <c r="D54" s="30" t="s">
        <v>174</v>
      </c>
      <c r="E54" s="26" t="s">
        <v>196</v>
      </c>
      <c r="F54" s="34" t="s">
        <v>31</v>
      </c>
      <c r="G54" s="34" t="s">
        <v>197</v>
      </c>
      <c r="H54" s="27" t="s">
        <v>198</v>
      </c>
    </row>
    <row r="55" spans="2:8" ht="15" customHeight="1">
      <c r="B55" s="21">
        <v>19</v>
      </c>
      <c r="C55" s="21" t="s">
        <v>44</v>
      </c>
      <c r="D55" s="22" t="s">
        <v>86</v>
      </c>
      <c r="E55" s="22" t="s">
        <v>87</v>
      </c>
      <c r="F55" s="22" t="s">
        <v>84</v>
      </c>
      <c r="G55" s="22" t="s">
        <v>88</v>
      </c>
      <c r="H55" s="23" t="s">
        <v>19</v>
      </c>
    </row>
    <row r="56" spans="2:8" ht="15" customHeight="1">
      <c r="B56" s="21"/>
      <c r="C56" s="21"/>
      <c r="D56" s="31" t="s">
        <v>174</v>
      </c>
      <c r="E56" s="28" t="s">
        <v>199</v>
      </c>
      <c r="F56" s="35" t="s">
        <v>31</v>
      </c>
      <c r="G56" s="35" t="s">
        <v>200</v>
      </c>
      <c r="H56" s="29" t="s">
        <v>201</v>
      </c>
    </row>
    <row r="57" spans="2:8" ht="15" customHeight="1">
      <c r="B57" s="21"/>
      <c r="C57" s="21"/>
      <c r="D57" s="31" t="s">
        <v>174</v>
      </c>
      <c r="E57" s="28" t="s">
        <v>202</v>
      </c>
      <c r="F57" s="35" t="s">
        <v>31</v>
      </c>
      <c r="G57" s="35" t="s">
        <v>203</v>
      </c>
      <c r="H57" s="29" t="s">
        <v>204</v>
      </c>
    </row>
    <row r="58" spans="2:8" ht="15" customHeight="1">
      <c r="B58" s="19">
        <v>20</v>
      </c>
      <c r="C58" s="19" t="s">
        <v>14</v>
      </c>
      <c r="D58" s="20" t="s">
        <v>89</v>
      </c>
      <c r="E58" s="20" t="s">
        <v>90</v>
      </c>
      <c r="F58" s="20" t="s">
        <v>91</v>
      </c>
      <c r="G58" s="20" t="s">
        <v>92</v>
      </c>
      <c r="H58" s="24" t="s">
        <v>19</v>
      </c>
    </row>
    <row r="59" spans="2:8" ht="15" customHeight="1">
      <c r="B59" s="21">
        <v>21</v>
      </c>
      <c r="C59" s="21" t="s">
        <v>28</v>
      </c>
      <c r="D59" s="22" t="s">
        <v>93</v>
      </c>
      <c r="E59" s="22" t="s">
        <v>94</v>
      </c>
      <c r="F59" s="22" t="s">
        <v>95</v>
      </c>
      <c r="G59" s="22" t="s">
        <v>96</v>
      </c>
      <c r="H59" s="23" t="s">
        <v>19</v>
      </c>
    </row>
    <row r="60" spans="2:8" ht="15" customHeight="1">
      <c r="B60" s="21"/>
      <c r="C60" s="21"/>
      <c r="D60" s="31" t="s">
        <v>174</v>
      </c>
      <c r="E60" s="28" t="s">
        <v>187</v>
      </c>
      <c r="F60" s="35" t="s">
        <v>31</v>
      </c>
      <c r="G60" s="35" t="s">
        <v>188</v>
      </c>
      <c r="H60" s="29" t="s">
        <v>189</v>
      </c>
    </row>
    <row r="61" spans="2:8" ht="15" customHeight="1">
      <c r="B61" s="21"/>
      <c r="C61" s="21"/>
      <c r="D61" s="31" t="s">
        <v>174</v>
      </c>
      <c r="E61" s="28" t="s">
        <v>190</v>
      </c>
      <c r="F61" s="35" t="s">
        <v>31</v>
      </c>
      <c r="G61" s="35" t="s">
        <v>191</v>
      </c>
      <c r="H61" s="29" t="s">
        <v>192</v>
      </c>
    </row>
    <row r="62" spans="2:8" ht="15" customHeight="1">
      <c r="B62" s="19">
        <v>22</v>
      </c>
      <c r="C62" s="19" t="s">
        <v>28</v>
      </c>
      <c r="D62" s="20" t="s">
        <v>97</v>
      </c>
      <c r="E62" s="20" t="s">
        <v>98</v>
      </c>
      <c r="F62" s="20" t="s">
        <v>80</v>
      </c>
      <c r="G62" s="20" t="s">
        <v>99</v>
      </c>
      <c r="H62" s="24" t="s">
        <v>19</v>
      </c>
    </row>
    <row r="63" spans="2:8" ht="15" customHeight="1">
      <c r="B63" s="21">
        <v>23</v>
      </c>
      <c r="C63" s="21" t="s">
        <v>28</v>
      </c>
      <c r="D63" s="33" t="s">
        <v>100</v>
      </c>
      <c r="E63" s="28" t="s">
        <v>101</v>
      </c>
      <c r="F63" s="35" t="s">
        <v>31</v>
      </c>
      <c r="G63" s="35" t="s">
        <v>102</v>
      </c>
      <c r="H63" s="29" t="s">
        <v>172</v>
      </c>
    </row>
    <row r="64" spans="2:8" ht="15" customHeight="1">
      <c r="B64" s="19">
        <v>24</v>
      </c>
      <c r="C64" s="19" t="s">
        <v>14</v>
      </c>
      <c r="D64" s="20" t="s">
        <v>103</v>
      </c>
      <c r="E64" s="20" t="s">
        <v>104</v>
      </c>
      <c r="F64" s="20" t="s">
        <v>76</v>
      </c>
      <c r="G64" s="20" t="s">
        <v>105</v>
      </c>
      <c r="H64" s="24" t="s">
        <v>19</v>
      </c>
    </row>
    <row r="65" spans="2:8" ht="15" customHeight="1">
      <c r="B65" s="19"/>
      <c r="C65" s="19"/>
      <c r="D65" s="30" t="s">
        <v>174</v>
      </c>
      <c r="E65" s="26" t="s">
        <v>177</v>
      </c>
      <c r="F65" s="34" t="s">
        <v>31</v>
      </c>
      <c r="G65" s="34" t="s">
        <v>178</v>
      </c>
      <c r="H65" s="27" t="s">
        <v>173</v>
      </c>
    </row>
    <row r="66" spans="2:8" ht="15" customHeight="1">
      <c r="B66" s="21">
        <v>25</v>
      </c>
      <c r="C66" s="21" t="s">
        <v>28</v>
      </c>
      <c r="D66" s="22" t="s">
        <v>106</v>
      </c>
      <c r="E66" s="22" t="s">
        <v>107</v>
      </c>
      <c r="F66" s="22" t="s">
        <v>108</v>
      </c>
      <c r="G66" s="22" t="s">
        <v>109</v>
      </c>
      <c r="H66" s="23" t="s">
        <v>19</v>
      </c>
    </row>
    <row r="67" spans="2:8" ht="15" customHeight="1">
      <c r="B67" s="21"/>
      <c r="C67" s="21"/>
      <c r="D67" s="31" t="s">
        <v>174</v>
      </c>
      <c r="E67" s="28" t="s">
        <v>175</v>
      </c>
      <c r="F67" s="35" t="s">
        <v>31</v>
      </c>
      <c r="G67" s="35" t="s">
        <v>176</v>
      </c>
      <c r="H67" s="29" t="s">
        <v>173</v>
      </c>
    </row>
    <row r="68" spans="2:8" ht="15" customHeight="1">
      <c r="B68" s="19">
        <v>26</v>
      </c>
      <c r="C68" s="19" t="s">
        <v>14</v>
      </c>
      <c r="D68" s="32" t="s">
        <v>110</v>
      </c>
      <c r="E68" s="26" t="s">
        <v>111</v>
      </c>
      <c r="F68" s="34" t="s">
        <v>31</v>
      </c>
      <c r="G68" s="34" t="s">
        <v>112</v>
      </c>
      <c r="H68" s="27" t="s">
        <v>173</v>
      </c>
    </row>
    <row r="69" spans="2:8" ht="15" customHeight="1">
      <c r="B69" s="21">
        <v>27</v>
      </c>
      <c r="C69" s="21" t="s">
        <v>113</v>
      </c>
      <c r="D69" s="33" t="s">
        <v>114</v>
      </c>
      <c r="E69" s="28" t="s">
        <v>115</v>
      </c>
      <c r="F69" s="35" t="s">
        <v>31</v>
      </c>
      <c r="G69" s="35" t="s">
        <v>116</v>
      </c>
      <c r="H69" s="29" t="s">
        <v>173</v>
      </c>
    </row>
    <row r="70" spans="2:8" ht="15" customHeight="1">
      <c r="B70" s="19">
        <v>28</v>
      </c>
      <c r="C70" s="19" t="s">
        <v>28</v>
      </c>
      <c r="D70" s="32" t="s">
        <v>117</v>
      </c>
      <c r="E70" s="26" t="s">
        <v>118</v>
      </c>
      <c r="F70" s="34" t="s">
        <v>31</v>
      </c>
      <c r="G70" s="34" t="s">
        <v>119</v>
      </c>
      <c r="H70" s="27" t="s">
        <v>173</v>
      </c>
    </row>
    <row r="71" spans="2:8" ht="15" customHeight="1">
      <c r="B71" s="21">
        <v>29</v>
      </c>
      <c r="C71" s="21" t="s">
        <v>20</v>
      </c>
      <c r="D71" s="22" t="s">
        <v>120</v>
      </c>
      <c r="E71" s="22" t="s">
        <v>121</v>
      </c>
      <c r="F71" s="22" t="s">
        <v>122</v>
      </c>
      <c r="G71" s="22" t="s">
        <v>123</v>
      </c>
      <c r="H71" s="23" t="s">
        <v>19</v>
      </c>
    </row>
    <row r="72" spans="2:8" ht="15" customHeight="1">
      <c r="B72" s="21"/>
      <c r="C72" s="21"/>
      <c r="D72" s="31" t="s">
        <v>174</v>
      </c>
      <c r="E72" s="28" t="s">
        <v>179</v>
      </c>
      <c r="F72" s="35" t="s">
        <v>31</v>
      </c>
      <c r="G72" s="35" t="s">
        <v>180</v>
      </c>
      <c r="H72" s="29" t="s">
        <v>181</v>
      </c>
    </row>
    <row r="73" spans="2:8" ht="15" customHeight="1">
      <c r="B73" s="19">
        <v>30</v>
      </c>
      <c r="C73" s="19" t="s">
        <v>14</v>
      </c>
      <c r="D73" s="32" t="s">
        <v>124</v>
      </c>
      <c r="E73" s="26" t="s">
        <v>125</v>
      </c>
      <c r="F73" s="34" t="s">
        <v>31</v>
      </c>
      <c r="G73" s="34" t="s">
        <v>126</v>
      </c>
      <c r="H73" s="27" t="s">
        <v>173</v>
      </c>
    </row>
    <row r="74" spans="2:8" ht="15" customHeight="1">
      <c r="B74" s="21">
        <v>31</v>
      </c>
      <c r="C74" s="21" t="s">
        <v>28</v>
      </c>
      <c r="D74" s="22" t="s">
        <v>127</v>
      </c>
      <c r="E74" s="22" t="s">
        <v>128</v>
      </c>
      <c r="F74" s="22" t="s">
        <v>76</v>
      </c>
      <c r="G74" s="22" t="s">
        <v>129</v>
      </c>
      <c r="H74" s="23" t="s">
        <v>19</v>
      </c>
    </row>
    <row r="75" spans="2:8" ht="15" customHeight="1">
      <c r="B75" s="21"/>
      <c r="C75" s="21"/>
      <c r="D75" s="31" t="s">
        <v>174</v>
      </c>
      <c r="E75" s="28" t="s">
        <v>183</v>
      </c>
      <c r="F75" s="35" t="s">
        <v>31</v>
      </c>
      <c r="G75" s="35" t="s">
        <v>184</v>
      </c>
      <c r="H75" s="29" t="s">
        <v>173</v>
      </c>
    </row>
    <row r="76" spans="2:8" ht="15" customHeight="1">
      <c r="B76" s="19">
        <v>32</v>
      </c>
      <c r="C76" s="19" t="s">
        <v>14</v>
      </c>
      <c r="D76" s="32" t="s">
        <v>130</v>
      </c>
      <c r="E76" s="26" t="s">
        <v>115</v>
      </c>
      <c r="F76" s="34" t="s">
        <v>31</v>
      </c>
      <c r="G76" s="34" t="s">
        <v>116</v>
      </c>
      <c r="H76" s="27" t="s">
        <v>173</v>
      </c>
    </row>
    <row r="77" spans="2:8" ht="15" customHeight="1">
      <c r="B77" s="21">
        <v>33</v>
      </c>
      <c r="C77" s="21" t="s">
        <v>131</v>
      </c>
      <c r="D77" s="33" t="s">
        <v>132</v>
      </c>
      <c r="E77" s="28" t="s">
        <v>133</v>
      </c>
      <c r="F77" s="35" t="s">
        <v>31</v>
      </c>
      <c r="G77" s="35" t="s">
        <v>134</v>
      </c>
      <c r="H77" s="29" t="s">
        <v>173</v>
      </c>
    </row>
    <row r="78" spans="2:8" ht="15" customHeight="1">
      <c r="B78" s="19">
        <v>34</v>
      </c>
      <c r="C78" s="19" t="s">
        <v>20</v>
      </c>
      <c r="D78" s="32" t="s">
        <v>135</v>
      </c>
      <c r="E78" s="26" t="s">
        <v>136</v>
      </c>
      <c r="F78" s="34" t="s">
        <v>31</v>
      </c>
      <c r="G78" s="34" t="s">
        <v>137</v>
      </c>
      <c r="H78" s="27" t="s">
        <v>173</v>
      </c>
    </row>
    <row r="79" spans="2:8" ht="15" customHeight="1">
      <c r="B79" s="21">
        <v>35</v>
      </c>
      <c r="C79" s="21" t="s">
        <v>14</v>
      </c>
      <c r="D79" s="22" t="s">
        <v>138</v>
      </c>
      <c r="E79" s="22" t="s">
        <v>139</v>
      </c>
      <c r="F79" s="22" t="s">
        <v>140</v>
      </c>
      <c r="G79" s="22" t="s">
        <v>141</v>
      </c>
      <c r="H79" s="23" t="s">
        <v>19</v>
      </c>
    </row>
    <row r="80" spans="2:8" ht="15" customHeight="1">
      <c r="B80" s="21"/>
      <c r="C80" s="21"/>
      <c r="D80" s="31" t="s">
        <v>174</v>
      </c>
      <c r="E80" s="28" t="s">
        <v>185</v>
      </c>
      <c r="F80" s="35" t="s">
        <v>31</v>
      </c>
      <c r="G80" s="35" t="s">
        <v>186</v>
      </c>
      <c r="H80" s="29" t="s">
        <v>173</v>
      </c>
    </row>
    <row r="81" spans="2:8" ht="15" customHeight="1">
      <c r="B81" s="19">
        <v>36</v>
      </c>
      <c r="C81" s="19" t="s">
        <v>28</v>
      </c>
      <c r="D81" s="32" t="s">
        <v>142</v>
      </c>
      <c r="E81" s="26" t="s">
        <v>143</v>
      </c>
      <c r="F81" s="34" t="s">
        <v>31</v>
      </c>
      <c r="G81" s="34" t="s">
        <v>182</v>
      </c>
      <c r="H81" s="27" t="s">
        <v>173</v>
      </c>
    </row>
    <row r="82" spans="2:8" ht="15" customHeight="1">
      <c r="B82" s="21">
        <v>37</v>
      </c>
      <c r="C82" s="21" t="s">
        <v>28</v>
      </c>
      <c r="D82" s="22" t="s">
        <v>144</v>
      </c>
      <c r="E82" s="22" t="s">
        <v>145</v>
      </c>
      <c r="F82" s="22" t="s">
        <v>80</v>
      </c>
      <c r="G82" s="22" t="s">
        <v>146</v>
      </c>
      <c r="H82" s="23" t="s">
        <v>19</v>
      </c>
    </row>
    <row r="83" spans="2:8" ht="15" customHeight="1">
      <c r="B83" s="19">
        <v>38</v>
      </c>
      <c r="C83" s="19" t="s">
        <v>28</v>
      </c>
      <c r="D83" s="20" t="s">
        <v>147</v>
      </c>
      <c r="E83" s="20" t="s">
        <v>148</v>
      </c>
      <c r="F83" s="20" t="s">
        <v>80</v>
      </c>
      <c r="G83" s="20" t="s">
        <v>149</v>
      </c>
      <c r="H83" s="24" t="s">
        <v>19</v>
      </c>
    </row>
    <row r="84" spans="2:8" ht="15" customHeight="1">
      <c r="B84" s="21">
        <v>39</v>
      </c>
      <c r="C84" s="21" t="s">
        <v>20</v>
      </c>
      <c r="D84" s="33" t="s">
        <v>150</v>
      </c>
      <c r="E84" s="28" t="s">
        <v>151</v>
      </c>
      <c r="F84" s="35" t="s">
        <v>31</v>
      </c>
      <c r="G84" s="35" t="s">
        <v>248</v>
      </c>
      <c r="H84" s="29" t="s">
        <v>249</v>
      </c>
    </row>
    <row r="85" spans="2:8" ht="15" customHeight="1">
      <c r="B85" s="21"/>
      <c r="C85" s="21"/>
      <c r="D85" s="31" t="s">
        <v>174</v>
      </c>
      <c r="E85" s="28" t="s">
        <v>250</v>
      </c>
      <c r="F85" s="35" t="s">
        <v>31</v>
      </c>
      <c r="G85" s="35" t="s">
        <v>251</v>
      </c>
      <c r="H85" s="29" t="s">
        <v>252</v>
      </c>
    </row>
    <row r="86" spans="2:8" ht="15" customHeight="1">
      <c r="B86" s="19">
        <v>40</v>
      </c>
      <c r="C86" s="19" t="s">
        <v>28</v>
      </c>
      <c r="D86" s="20" t="s">
        <v>152</v>
      </c>
      <c r="E86" s="20" t="s">
        <v>153</v>
      </c>
      <c r="F86" s="20" t="s">
        <v>154</v>
      </c>
      <c r="G86" s="20" t="s">
        <v>155</v>
      </c>
      <c r="H86" s="24" t="s">
        <v>19</v>
      </c>
    </row>
    <row r="87" spans="2:8" ht="15" customHeight="1">
      <c r="B87" s="21">
        <v>41</v>
      </c>
      <c r="C87" s="21" t="s">
        <v>28</v>
      </c>
      <c r="D87" s="22" t="s">
        <v>156</v>
      </c>
      <c r="E87" s="22" t="s">
        <v>157</v>
      </c>
      <c r="F87" s="22" t="s">
        <v>154</v>
      </c>
      <c r="G87" s="22" t="s">
        <v>158</v>
      </c>
      <c r="H87" s="23" t="s">
        <v>19</v>
      </c>
    </row>
    <row r="88" spans="2:8" ht="15" customHeight="1">
      <c r="B88" s="19">
        <v>42</v>
      </c>
      <c r="C88" s="19" t="s">
        <v>28</v>
      </c>
      <c r="D88" s="20" t="s">
        <v>159</v>
      </c>
      <c r="E88" s="20" t="s">
        <v>160</v>
      </c>
      <c r="F88" s="20" t="s">
        <v>161</v>
      </c>
      <c r="G88" s="20" t="s">
        <v>162</v>
      </c>
      <c r="H88" s="24" t="s">
        <v>19</v>
      </c>
    </row>
    <row r="89" spans="2:8" ht="15" customHeight="1">
      <c r="B89" s="21">
        <v>43</v>
      </c>
      <c r="C89" s="21" t="s">
        <v>28</v>
      </c>
      <c r="D89" s="22" t="s">
        <v>163</v>
      </c>
      <c r="E89" s="22" t="s">
        <v>164</v>
      </c>
      <c r="F89" s="22" t="s">
        <v>161</v>
      </c>
      <c r="G89" s="22" t="s">
        <v>165</v>
      </c>
      <c r="H89" s="23" t="s">
        <v>19</v>
      </c>
    </row>
    <row r="90" spans="2:8" ht="15" customHeight="1">
      <c r="B90" s="19">
        <v>44</v>
      </c>
      <c r="C90" s="19" t="s">
        <v>20</v>
      </c>
      <c r="D90" s="20" t="s">
        <v>166</v>
      </c>
      <c r="E90" s="20" t="s">
        <v>167</v>
      </c>
      <c r="F90" s="20" t="s">
        <v>168</v>
      </c>
      <c r="G90" s="20" t="s">
        <v>169</v>
      </c>
      <c r="H90" s="24" t="s">
        <v>19</v>
      </c>
    </row>
    <row r="91" spans="2:8" ht="6.95" customHeight="1">
      <c r="B91" s="16"/>
      <c r="C91" s="16"/>
      <c r="D91" s="16"/>
      <c r="E91" s="17"/>
      <c r="F91" s="17"/>
      <c r="G91" s="18"/>
      <c r="H91" s="17"/>
    </row>
    <row r="92" spans="2:8" ht="15.75" customHeight="1">
      <c r="B92" s="11"/>
      <c r="C92" s="11"/>
      <c r="D92" s="11"/>
      <c r="E92"/>
      <c r="F92"/>
      <c r="G92"/>
      <c r="H92"/>
    </row>
    <row r="93" spans="2:8">
      <c r="B9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3" s="14"/>
      <c r="D93" s="14"/>
      <c r="E93" s="14"/>
      <c r="F93" s="14"/>
      <c r="G93" s="14"/>
      <c r="H93" s="14"/>
    </row>
    <row r="94" spans="2:8">
      <c r="B94" s="14"/>
      <c r="C94" s="14"/>
      <c r="D94" s="14"/>
      <c r="E94" s="14"/>
      <c r="F94" s="14"/>
      <c r="G94" s="14"/>
      <c r="H94" s="14"/>
    </row>
    <row r="95" spans="2:8" s="10" customFormat="1" ht="45" customHeight="1">
      <c r="B95" s="37" t="s">
        <v>11</v>
      </c>
      <c r="C95" s="37"/>
      <c r="D95" s="37"/>
      <c r="E95" s="37"/>
      <c r="F95" s="37"/>
      <c r="G95" s="37"/>
      <c r="H95" s="37"/>
    </row>
    <row r="96" spans="2:8">
      <c r="B96" s="14"/>
      <c r="C96" s="14"/>
      <c r="D96" s="14"/>
      <c r="E96" s="14"/>
      <c r="F96" s="14"/>
      <c r="G96" s="14"/>
      <c r="H96" s="14"/>
    </row>
    <row r="97" spans="2:8" ht="75" customHeight="1">
      <c r="B97" s="37" t="s">
        <v>12</v>
      </c>
      <c r="C97" s="37"/>
      <c r="D97" s="37"/>
      <c r="E97" s="37"/>
      <c r="F97" s="37"/>
      <c r="G97" s="37"/>
      <c r="H97" s="37"/>
    </row>
    <row r="98" spans="2:8">
      <c r="B98" s="12"/>
      <c r="C98" s="12"/>
      <c r="D98" s="12"/>
      <c r="E98" s="12"/>
      <c r="F98" s="12"/>
      <c r="G98" s="12"/>
      <c r="H98" s="12"/>
    </row>
    <row r="99" spans="2:8">
      <c r="B99" s="38" t="s">
        <v>13</v>
      </c>
      <c r="C99" s="38"/>
      <c r="D99" s="38"/>
      <c r="E99" s="38"/>
      <c r="F99" s="38"/>
      <c r="G99" s="38"/>
      <c r="H99" s="38"/>
    </row>
    <row r="100" spans="2:8">
      <c r="B100" s="14"/>
      <c r="C100" s="14"/>
      <c r="D100" s="14"/>
      <c r="E100" s="14"/>
      <c r="F100" s="14"/>
      <c r="G100" s="14"/>
      <c r="H100" s="14"/>
    </row>
    <row r="101" spans="2:8">
      <c r="B101" s="14" t="str">
        <f ca="1">CONCATENATE("©", YEAR(TODAY())&amp;" ", "Vishay Intertechnology, Inc. All Rights Reserved.")</f>
        <v>©2023 Vishay Intertechnology, Inc. All Rights Reserved.</v>
      </c>
      <c r="C101" s="14"/>
      <c r="D101" s="14"/>
      <c r="E101" s="14"/>
      <c r="F101" s="14"/>
      <c r="G101" s="14"/>
      <c r="H101" s="14"/>
    </row>
  </sheetData>
  <sheetProtection formatCells="0" formatColumns="0" formatRows="0" insertRows="0" deleteRows="0" selectLockedCells="1" sort="0" autoFilter="0"/>
  <mergeCells count="9">
    <mergeCell ref="B97:H97"/>
    <mergeCell ref="B99:H99"/>
    <mergeCell ref="B95:H95"/>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