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BoM'!$B$1:$H$179</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1" i="1" l="1"/>
  <c r="B179" i="1"/>
</calcChain>
</file>

<file path=xl/sharedStrings.xml><?xml version="1.0" encoding="utf-8"?>
<sst xmlns="http://schemas.openxmlformats.org/spreadsheetml/2006/main" count="809" uniqueCount="484">
  <si>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</si>
  <si>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</si>
  <si>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</si>
  <si>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</si>
  <si>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</si>
  <si>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</si>
  <si>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</si>
  <si>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</si>
  <si>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</si>
  <si>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</si>
  <si>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</si>
  <si>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</si>
  <si>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</si>
  <si>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</si>
  <si>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</si>
  <si>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C1,C2</t>
  </si>
  <si>
    <t>CAP CER 10uF 16V 20% X7S AEC-Q200 0805</t>
  </si>
  <si>
    <t>TDK</t>
  </si>
  <si>
    <t>CGA4J1X7S1C106M125AC</t>
  </si>
  <si>
    <t>4</t>
  </si>
  <si>
    <t>C12,C16,C53,C56</t>
  </si>
  <si>
    <t>CAP CER 4.7uF 50V 10% X7S AEC-Q200 1206</t>
  </si>
  <si>
    <t>MURATA</t>
  </si>
  <si>
    <t>GCM31CC71H475KA03L</t>
  </si>
  <si>
    <t>1</t>
  </si>
  <si>
    <t>C15</t>
  </si>
  <si>
    <t>CAP CER 180PF 50V 5% C0G 0603</t>
  </si>
  <si>
    <t>AVX</t>
  </si>
  <si>
    <t>06035A181JAT2A</t>
  </si>
  <si>
    <t>C17</t>
  </si>
  <si>
    <t>CAP ALEL 47uF 50V 20% -- SMD</t>
  </si>
  <si>
    <t>NIPPON CHEMI-CON CORPORATION</t>
  </si>
  <si>
    <t>EMVH500ADA470MJA0G</t>
  </si>
  <si>
    <t>3</t>
  </si>
  <si>
    <t>C18,C19,C50</t>
  </si>
  <si>
    <t>CAP CER 0.10UF 25V 10% X7R 0603</t>
  </si>
  <si>
    <t>KEMET</t>
  </si>
  <si>
    <t>C0603C104K3RAC</t>
  </si>
  <si>
    <t>C20,C29,C52,C69</t>
  </si>
  <si>
    <t>CAP CER 1000PF 50V 10% C0G 0603</t>
  </si>
  <si>
    <t>06035U102KAT2A</t>
  </si>
  <si>
    <t>C21,C31</t>
  </si>
  <si>
    <t>CAP CER 2.2uF 25V 10% X7R 0805</t>
  </si>
  <si>
    <t>08053C225KAT2A</t>
  </si>
  <si>
    <t>10</t>
  </si>
  <si>
    <t>C23,C68,C70,C75,C76,C82,C84,C85,C87,C88</t>
  </si>
  <si>
    <t>CAP CER 1.0UF 10V 10% X5R 0402</t>
  </si>
  <si>
    <t>0402ZD105KAT2A</t>
  </si>
  <si>
    <t>C25</t>
  </si>
  <si>
    <t>CAP CER 0.22uF 16V 10% X7R 0603</t>
  </si>
  <si>
    <t>Samsung Electro Mechanics</t>
  </si>
  <si>
    <t>CL10B224KO8NNNC</t>
  </si>
  <si>
    <t>C3</t>
  </si>
  <si>
    <t>CAP CER 680PF 50V 5% C0G 0603</t>
  </si>
  <si>
    <t>C0603C681J5GAC</t>
  </si>
  <si>
    <t>19</t>
  </si>
  <si>
    <t>C30,C32,C60-C62,C64,C65,C67,C71-C74,C77,C78,C80,C81,C83,C89,C90</t>
  </si>
  <si>
    <t>CAP CER 0.1UF 10V 10% X5R 0402</t>
  </si>
  <si>
    <t>0402ZD104KAT2A</t>
  </si>
  <si>
    <t>C4</t>
  </si>
  <si>
    <t>CAP CER 220PF 50V 10% C0G 0603</t>
  </si>
  <si>
    <t>C0603C221K5GACTU</t>
  </si>
  <si>
    <t>C5,C6,C13</t>
  </si>
  <si>
    <t>CAP CER 22uF 16V 20% X7R AEC-Q200 1210</t>
  </si>
  <si>
    <t>GCM32ER71C226ME19</t>
  </si>
  <si>
    <t>C51</t>
  </si>
  <si>
    <t>CAP CER 0.22uF 25V 10% X7R 0603</t>
  </si>
  <si>
    <t>C0603C224K3RACTU</t>
  </si>
  <si>
    <t>C57</t>
  </si>
  <si>
    <t>CAP CER 1uF 50V 10% X7R 1206</t>
  </si>
  <si>
    <t>CGA5L3X7R1H105K160AB</t>
  </si>
  <si>
    <t>C7</t>
  </si>
  <si>
    <t>CAP CER 150PF 50V 5% C0G 0603</t>
  </si>
  <si>
    <t>C0603C151J5GAC</t>
  </si>
  <si>
    <t>C79,C86</t>
  </si>
  <si>
    <t>CAP CER 22PF 50V 5% C0G 0402</t>
  </si>
  <si>
    <t>04025A220JAT2A</t>
  </si>
  <si>
    <t>C8</t>
  </si>
  <si>
    <t>CAP CER 470PF 50V 10% X7R 0603</t>
  </si>
  <si>
    <t>06035C471KAT2A</t>
  </si>
  <si>
    <t>C9,C27,C28,C66</t>
  </si>
  <si>
    <t>CAP CER 0.01UF 50V 5% X7R 0603</t>
  </si>
  <si>
    <t>06035C103JAT2A</t>
  </si>
  <si>
    <t>C91,C93</t>
  </si>
  <si>
    <t>CAP CER 0.47UF 16V 10% X7R 0603</t>
  </si>
  <si>
    <t>C0603C474K4RAC</t>
  </si>
  <si>
    <t>9</t>
  </si>
  <si>
    <t>D1,D3-D5,D10,D11,D15,D17,D18</t>
  </si>
  <si>
    <t>LED GRN SGL 20MA SMT NRND</t>
  </si>
  <si>
    <t>OSRAM</t>
  </si>
  <si>
    <t>LP M67K-E2G1-25</t>
  </si>
  <si>
    <t>D12</t>
  </si>
  <si>
    <t>DIODE SW 150MA 75V SOD-323</t>
  </si>
  <si>
    <t>DIODES INC</t>
  </si>
  <si>
    <t>1N4148WS-7-F</t>
  </si>
  <si>
    <t>D13,D14,D20,D21</t>
  </si>
  <si>
    <t>LED RED SGL 20MA SMT</t>
  </si>
  <si>
    <t>LS M67K-H2L1-1-0-2-R18-Z</t>
  </si>
  <si>
    <t>D19</t>
  </si>
  <si>
    <t>DIODE ZNR 3W 5.6V -- REGULATOR SMB</t>
  </si>
  <si>
    <t>ON SEMICONDUCTOR</t>
  </si>
  <si>
    <t>1SMB5919BT3G</t>
  </si>
  <si>
    <t>D2,D6</t>
  </si>
  <si>
    <t>DIODE SCH PWR RECT 2A 40V AEC-Q101 SMB</t>
  </si>
  <si>
    <t>SS24T3G</t>
  </si>
  <si>
    <t>D55,D56</t>
  </si>
  <si>
    <t>DIODE ZENER 375mW 18V AEC-Q101 SOD123F</t>
  </si>
  <si>
    <t>Nexperia</t>
  </si>
  <si>
    <t>BZT52H-B18,115</t>
  </si>
  <si>
    <t>D57</t>
  </si>
  <si>
    <t>DIODE ZNR 250mA 20V AEC-Q101 SOD123</t>
  </si>
  <si>
    <t>BZT52H-C20,115</t>
  </si>
  <si>
    <t>D7</t>
  </si>
  <si>
    <t>DIODE SCH PWR RECT 3A 30V AEC-Q101 SOD128</t>
  </si>
  <si>
    <t>PMEG3030BEP,115</t>
  </si>
  <si>
    <t>D8</t>
  </si>
  <si>
    <t>DIODE SCH 100V 3A AEC-Q101 SOD128</t>
  </si>
  <si>
    <t>PMEG10030ELPX</t>
  </si>
  <si>
    <t>7</t>
  </si>
  <si>
    <t>D9,D16,D50-D54</t>
  </si>
  <si>
    <t>DIODE ZNR 2.4-36V 5mA 400mW AEC-Q101 SOD323</t>
  </si>
  <si>
    <t>PDZ36B,115</t>
  </si>
  <si>
    <t>F50</t>
  </si>
  <si>
    <t>FUSE FAST 0.5A 32V SMT 0805</t>
  </si>
  <si>
    <t>VISHAY</t>
  </si>
  <si>
    <t>MFU0805FF00500P100</t>
  </si>
  <si>
    <t>L1</t>
  </si>
  <si>
    <t>IND PWR 22UH@100KHZ 2.25A 20% SMT</t>
  </si>
  <si>
    <t>EPCOS</t>
  </si>
  <si>
    <t>B82464G4223M</t>
  </si>
  <si>
    <t>L2</t>
  </si>
  <si>
    <t>IND PWR 1uH@0.1MHz 3.6A 20% SMD</t>
  </si>
  <si>
    <t>B82472G6102M000</t>
  </si>
  <si>
    <t>L3</t>
  </si>
  <si>
    <t>IND FER BEAD 100 OHM@100MHZ 3A 25% 1806</t>
  </si>
  <si>
    <t>MPZ1608S101A</t>
  </si>
  <si>
    <t>L4</t>
  </si>
  <si>
    <t>IND PWR 2.2uH@100KHz 3A 20% SMT</t>
  </si>
  <si>
    <t>B82472G6222M000</t>
  </si>
  <si>
    <t>L5,L50</t>
  </si>
  <si>
    <t>IND FER BEAD 330OHM@100MHZ 2.5A -- SMT</t>
  </si>
  <si>
    <t>MPZ2012S331AT000</t>
  </si>
  <si>
    <t>Q1</t>
  </si>
  <si>
    <t>TRAN NMOS GEN 12A 55V AEC-Q101 SOT223</t>
  </si>
  <si>
    <t>BUK9832-55A/CUX</t>
  </si>
  <si>
    <t>Q2,Q53</t>
  </si>
  <si>
    <t>TRAN NMOS PWR 30V 400mA AEC-Q101 SOT23</t>
  </si>
  <si>
    <t>NX3008NBK,215</t>
  </si>
  <si>
    <t>0</t>
  </si>
  <si>
    <t>Q3</t>
  </si>
  <si>
    <t>TRAN PMOS PWR 50V 130MA SOT23</t>
  </si>
  <si>
    <t>BSS84LT1G</t>
  </si>
  <si>
    <t>Q4</t>
  </si>
  <si>
    <t>Q50,Q51</t>
  </si>
  <si>
    <t>TRAN PNP PWR 120mOHM 3A 60V AEC-Q101 LFPAK56</t>
  </si>
  <si>
    <t>PHPT60603PYX</t>
  </si>
  <si>
    <t>R1,R8,R50,R53</t>
  </si>
  <si>
    <t>RES FLAT CHIP ZERO OHM -- AEC-Q200 1210</t>
  </si>
  <si>
    <t>KOA SPEER</t>
  </si>
  <si>
    <t>RK73Z2ETTD</t>
  </si>
  <si>
    <t>R10</t>
  </si>
  <si>
    <t>RES MF 200 OHM 1/10W 5% 0603</t>
  </si>
  <si>
    <t>CRCW0603200RJNEA</t>
  </si>
  <si>
    <t>R105</t>
  </si>
  <si>
    <t>RES TF ZERO OHM 1W 2512</t>
  </si>
  <si>
    <t>WALSIN TECHNOLOGY CORP.</t>
  </si>
  <si>
    <t>WR25X000PTL</t>
  </si>
  <si>
    <t>R109</t>
  </si>
  <si>
    <t>RES MF 2.4 OHM 1W 5% 2512</t>
  </si>
  <si>
    <t>CRCW25122R40JNEG</t>
  </si>
  <si>
    <t>R11,R12</t>
  </si>
  <si>
    <t>RES MF 15.0 OHM 1/4W 1% 1206</t>
  </si>
  <si>
    <t>CRCW120615R0FKEA</t>
  </si>
  <si>
    <t>R13,R33</t>
  </si>
  <si>
    <t>RES MF 24.9K 1/10W 1% AEC-Q200 0603</t>
  </si>
  <si>
    <t>CRCW060324K9FKEA</t>
  </si>
  <si>
    <t>6</t>
  </si>
  <si>
    <t>R14,R87,R93,R96,R99,R103</t>
  </si>
  <si>
    <t>RES MF 10K 1/10W 5% 0603</t>
  </si>
  <si>
    <t>CRCW060310K0JNEA</t>
  </si>
  <si>
    <t>R15,R32</t>
  </si>
  <si>
    <t>RES MF 4.32K 1/10W 1% AEC-Q200 0603</t>
  </si>
  <si>
    <t>RK73H1JTTD4321F</t>
  </si>
  <si>
    <t>R16,R26,R27,R66,R74-R76,R94,R95,R104</t>
  </si>
  <si>
    <t>RES MF 5.1K 1/10W 5% 0603</t>
  </si>
  <si>
    <t>CRCW06035K10JNEA</t>
  </si>
  <si>
    <t>5</t>
  </si>
  <si>
    <t>R17,R28,R29,R106,R111</t>
  </si>
  <si>
    <t>RES MF ZERO OHM 1/10W -- AEC-Q200 0603</t>
  </si>
  <si>
    <t>CRCW06030000Z0EA</t>
  </si>
  <si>
    <t>R2,R5,R19,R30,R31</t>
  </si>
  <si>
    <t>RES MF 1.5K 1/10W 5% 0603</t>
  </si>
  <si>
    <t>CRCW06031K50JNEA</t>
  </si>
  <si>
    <t>R20,R39</t>
  </si>
  <si>
    <t>RES MF 1.2K 1/10W 1% 0603</t>
  </si>
  <si>
    <t>YAGEO AMERICA</t>
  </si>
  <si>
    <t>RC0603FR-071K2L</t>
  </si>
  <si>
    <t>R21,R34,R59,R61,R62,R67,R68</t>
  </si>
  <si>
    <t>RES MF 10K 1/16W 5% 0402</t>
  </si>
  <si>
    <t>CRCW040210K0JNED</t>
  </si>
  <si>
    <t>R22,R23,R43,R97,R102,R110</t>
  </si>
  <si>
    <t>RES MF 510K 1/10W 5% 0603</t>
  </si>
  <si>
    <t>RC0603JR-07510KL</t>
  </si>
  <si>
    <t>R24,R25</t>
  </si>
  <si>
    <t>RES MF 2K 1/4W 5% 1206</t>
  </si>
  <si>
    <t>Yageo</t>
  </si>
  <si>
    <t>RC1206JR-072KL</t>
  </si>
  <si>
    <t>R3,R4,R35,R37</t>
  </si>
  <si>
    <t>RES MF 560 1/10W 5% 0603</t>
  </si>
  <si>
    <t>RC0603JR-07560RL</t>
  </si>
  <si>
    <t>R36</t>
  </si>
  <si>
    <t>RES MF 120 OHM 1/10W 5% 0603</t>
  </si>
  <si>
    <t>CRCW0603120RJNEA</t>
  </si>
  <si>
    <t>R38,R41</t>
  </si>
  <si>
    <t>RES MF 33.0 OHM 1/16W 1% 0402</t>
  </si>
  <si>
    <t>WR04X33R0FTL</t>
  </si>
  <si>
    <t>R40</t>
  </si>
  <si>
    <t>RES VAR 5.0K 1/4W 10% 11-TURNS SMT</t>
  </si>
  <si>
    <t>BOURNS</t>
  </si>
  <si>
    <t>3224W-1-502E</t>
  </si>
  <si>
    <t>R42,R100,R101</t>
  </si>
  <si>
    <t>RES MF 5.6K 1/10W 1% AEC-Q200 0603</t>
  </si>
  <si>
    <t>RK73H1JTTD5601F</t>
  </si>
  <si>
    <t>R51,R52</t>
  </si>
  <si>
    <t>RES MF 15 OHM 2W 1% 2512</t>
  </si>
  <si>
    <t>TE Connectivity Ltd</t>
  </si>
  <si>
    <t>352115RFT</t>
  </si>
  <si>
    <t>R54,R55</t>
  </si>
  <si>
    <t>RES TF 30 OHM 2W 1% 2512</t>
  </si>
  <si>
    <t>352130RFT</t>
  </si>
  <si>
    <t>R56</t>
  </si>
  <si>
    <t>RES MF 18.0K 1/10W 1% AEC-Q200 0603</t>
  </si>
  <si>
    <t>CRCW060318K0FKEA</t>
  </si>
  <si>
    <t>R57</t>
  </si>
  <si>
    <t>RES MF 39.0K 1/10W 1% AEC-Q200 0603</t>
  </si>
  <si>
    <t>CRCW060339K0FKEA</t>
  </si>
  <si>
    <t>R58,R60</t>
  </si>
  <si>
    <t>RES MF 43K 1/10W 1% 0603</t>
  </si>
  <si>
    <t>RC0603FR-0743KL</t>
  </si>
  <si>
    <t>R6</t>
  </si>
  <si>
    <t>RES MF 510 OHM 1/10W 5% 0603</t>
  </si>
  <si>
    <t>CRCW0603510RJNEA</t>
  </si>
  <si>
    <t>R63</t>
  </si>
  <si>
    <t>RES MF 51K 1/10W 5% 0603</t>
  </si>
  <si>
    <t>CRCW060351K0JNEA</t>
  </si>
  <si>
    <t>R64</t>
  </si>
  <si>
    <t>RES MF 24K 1/10W 5% 0603</t>
  </si>
  <si>
    <t>PANASONIC</t>
  </si>
  <si>
    <t>ERJ-3GEYJ243V</t>
  </si>
  <si>
    <t>R65</t>
  </si>
  <si>
    <t>RES MF 12K 1/10W 5% 0603</t>
  </si>
  <si>
    <t>CRCW060312K0JNEA</t>
  </si>
  <si>
    <t>R70,R71,R79,R80,R82,R89,R90</t>
  </si>
  <si>
    <t>RES MF 9.09K 1/10W 1% 0603</t>
  </si>
  <si>
    <t>CRCW06039K09FKEA</t>
  </si>
  <si>
    <t>R72,R73,R77,R78,R85,R86,R88</t>
  </si>
  <si>
    <t>RES MF 11K  1/16W 1% 0402</t>
  </si>
  <si>
    <t>WR04X1102FTL</t>
  </si>
  <si>
    <t>R81</t>
  </si>
  <si>
    <t>RES MF 11.0K 1/10W 1% 0603</t>
  </si>
  <si>
    <t>CRCW060311K0FKEA</t>
  </si>
  <si>
    <t>R83</t>
  </si>
  <si>
    <t>RES MF 13.3K 1/10W 1% AEC-Q200 0603</t>
  </si>
  <si>
    <t>RK73H1JTTD1332F</t>
  </si>
  <si>
    <t>R84</t>
  </si>
  <si>
    <t>RES MF 6.49K  1/16W 1% 0402</t>
  </si>
  <si>
    <t>WR04X6491FTL</t>
  </si>
  <si>
    <t>R9</t>
  </si>
  <si>
    <t>RES MF 8.06K 1/10W 1% 0603</t>
  </si>
  <si>
    <t>CR0603-FX-8061ELF</t>
  </si>
  <si>
    <t>R92</t>
  </si>
  <si>
    <t>RES MF ZERO OHM 1/16W -- AEC-Q200 0402</t>
  </si>
  <si>
    <t>CRCW04020000Z0ED</t>
  </si>
  <si>
    <t>U1</t>
  </si>
  <si>
    <t>DIODE ESD 2LINE 5V SOT23</t>
  </si>
  <si>
    <t>GSOT05C-E3-08</t>
  </si>
  <si>
    <t>U50,U53</t>
  </si>
  <si>
    <t>IC LIN OPAMP QUAD 1.8-6V SOIC14</t>
  </si>
  <si>
    <t>MICROCHIP TECHNOLOGY INC</t>
  </si>
  <si>
    <t>MCP6004-I/SL</t>
  </si>
  <si>
    <t>U51</t>
  </si>
  <si>
    <t>IC LEVEL SHIFTER HEX 2-6V SO16</t>
  </si>
  <si>
    <t>74HC4050D,652</t>
  </si>
  <si>
    <t>U52</t>
  </si>
  <si>
    <t>IC XCVR VXLTR 1BIT TS 1.65-5.5V SO-6</t>
  </si>
  <si>
    <t>TEXAS INSTRUMENTS</t>
  </si>
  <si>
    <t>SN74LVC1T45DRLR</t>
  </si>
  <si>
    <t>U54</t>
  </si>
  <si>
    <t>IC MCU 128KB FLASH 16KB RAM 48MHZ 1.71-3.6V QFN48</t>
  </si>
  <si>
    <t>FREESCALE SEMICONDUCTOR</t>
  </si>
  <si>
    <t>MKL25Z128VFT4</t>
  </si>
  <si>
    <t>U55</t>
  </si>
  <si>
    <t>IC PWR SBC XCVR CAN LIN 1-5V 0.8A AEC-Q100 LQFP48</t>
  </si>
  <si>
    <t>NXP SEMICONDUCTORS</t>
  </si>
  <si>
    <t>MC33FS6507LAE</t>
  </si>
  <si>
    <t>Y50</t>
  </si>
  <si>
    <t>XTAL 8MHZ 20PPM PAR 18PF ESR 200OHM SMT</t>
  </si>
  <si>
    <t>ABRACON CORPORATION</t>
  </si>
  <si>
    <t>ABM3B-8.000MHZ-B2-T</t>
  </si>
  <si>
    <t>MC33FS6507_AECQ</t>
  </si>
  <si>
    <t>KITFS6507LAEEVM: Supports (FS4505x - FS4508x / FS6505x - FS6508x Series)  | FS650x Series up to ASIL-B - Grade 1 and Grade 0 Safety Power System Basis Chip, VCORE Type: DC-DC, 0.8A, Functions: LDT, Physical Interface: CAN FD and LIN, HLQFP48 package</t>
  </si>
  <si>
    <t>AEC-Q</t>
  </si>
  <si>
    <t>Option</t>
  </si>
  <si>
    <t>CAP MLCC 180pF ±5% 50V C0G/NP0 0603 SMD</t>
  </si>
  <si>
    <t>GA0603A181JXAAC31G</t>
  </si>
  <si>
    <t>GA….31G Automotive Series AEC-Q</t>
  </si>
  <si>
    <t>CAP Al Electrolytic 47µF ±20% 50V Radial Can SMD 125°C</t>
  </si>
  <si>
    <t>MAL214699101E3</t>
  </si>
  <si>
    <t>AEC-Q, Automotovie, High Temperature, Low Impedance, Vibration Proof, High Reliabitily (10.0mm x 10.0mm x 10.00mm)</t>
  </si>
  <si>
    <t>Option (V &lt; 25V)</t>
  </si>
  <si>
    <t>CAP Polymer 22µF ±20% 25V D-case 7343-31 125°C</t>
  </si>
  <si>
    <t>T51D226M025C0100</t>
  </si>
  <si>
    <t>AEC-Q, vPolyTan, Molded, High Performance, Automotive Grade SMD 2917</t>
  </si>
  <si>
    <t>CAP MLCC 0.1µF ±10% 25V X7R 0603 SMD</t>
  </si>
  <si>
    <t>GA0603Y104KXXAC31G</t>
  </si>
  <si>
    <t>VJ0603Y104KXXCW1BC</t>
  </si>
  <si>
    <t xml:space="preserve">VJ….W1BC Basic Commodity Series </t>
  </si>
  <si>
    <t>CAP MLCC 1000pF ±10% 50V C0G/NP0 0603 SMD</t>
  </si>
  <si>
    <t>GA0603A102KXAAC31G</t>
  </si>
  <si>
    <t>VJ0603A102KXACW1BC</t>
  </si>
  <si>
    <t>CAP MLCC 2.2µF ±10% 25V X7R 0805 SMD</t>
  </si>
  <si>
    <t>VJ0805Y225KXXTW1BC</t>
  </si>
  <si>
    <t>Option (V &lt; 7V)</t>
  </si>
  <si>
    <t>CAP Tantalum 4.7µF ±20% 10V B-case 3528-21 125°C</t>
  </si>
  <si>
    <t>TP3B475K010C1500AS</t>
  </si>
  <si>
    <t>AEC-Q, Molded, TANTAMOUNT, High Performance,  (3.5mm x 2.8mm x 2.10mm)</t>
  </si>
  <si>
    <t>CAP MLCC 0.22µF ±10% 16V X7R 0603 SMD</t>
  </si>
  <si>
    <t>VJ0603Y224KXJCW1BC</t>
  </si>
  <si>
    <t>CAP MLCC 680pF ±5% 50V C0G/NP0 0603 SMD</t>
  </si>
  <si>
    <t>GA0603A681JXAAC31G</t>
  </si>
  <si>
    <t>CAP MLCC 220pF ±10% 50V C0G/NP0 0603 SMD</t>
  </si>
  <si>
    <t>GA0603A221KXAAC31G</t>
  </si>
  <si>
    <t>Option (V &lt; 10V)</t>
  </si>
  <si>
    <t>CAP Tantalum 22µF ±10% 16V D-case 7343-31 125°C</t>
  </si>
  <si>
    <t>TP3D226K016C0250AS</t>
  </si>
  <si>
    <t>AEC-Q, Molded, TANTAMOUNT, High Performance,  (7.3mm x 4.3mm x 3.10mm)</t>
  </si>
  <si>
    <t>Option x1</t>
  </si>
  <si>
    <t>CAP Polymer 47µF ±20% 16V D-case 7343-31 125°C</t>
  </si>
  <si>
    <t>T51D476M016C0070</t>
  </si>
  <si>
    <t>CAP MLCC 22µF ±20% 16V X7R 1210 SMD</t>
  </si>
  <si>
    <t>VJ1210Y226MXJTW1BC</t>
  </si>
  <si>
    <t>CAP MLCC 10µF ±20% 16V X7R 0805 SMD</t>
  </si>
  <si>
    <t>VJ0805Y106MXJTW1BC</t>
  </si>
  <si>
    <t xml:space="preserve">VJ….W1BC Basic Commodity Series  </t>
  </si>
  <si>
    <t>CAP MLCC 0.22µF ±10% 25V X7R 0603 SMD</t>
  </si>
  <si>
    <t>VJ0603Y224KXXCW1BC</t>
  </si>
  <si>
    <t>CAP MLCC 1µF ±10% 50V X7R 1206 SMD</t>
  </si>
  <si>
    <t>VJ1206Y105KXATW1BC</t>
  </si>
  <si>
    <t>CAP MLCC 150pF ±5% 50V C0G/NP0 0603 SMD</t>
  </si>
  <si>
    <t>GA0603A151JXAAC31G</t>
  </si>
  <si>
    <t>CAP MLCC 22pF ±5% 50V C0G/NP0 0402 SMD</t>
  </si>
  <si>
    <t>GA0402A220JXAAC31G</t>
  </si>
  <si>
    <t>CAP MLCC 470pF ±10% 50V X7R 0603 SMD</t>
  </si>
  <si>
    <t>GA0603Y471KXAAC31G</t>
  </si>
  <si>
    <t>VJ0603Y471KXACW1BC</t>
  </si>
  <si>
    <t>CAP MLCC 0.01µF ±5% 50V X7R 0603 SMD</t>
  </si>
  <si>
    <t>GA0603Y103JXAAC31G</t>
  </si>
  <si>
    <t>VJ0603Y103JXACW1BC</t>
  </si>
  <si>
    <t>CAP MLCC 0.47µF ±10% 16V X7R 0603 SMD</t>
  </si>
  <si>
    <t>VJ0603Y474KXJCW1BC</t>
  </si>
  <si>
    <t>LED PURE GREEN LOW CURRENT λ:565nm pk. Vf~1.8V MiniLED SMD AEC-Q</t>
  </si>
  <si>
    <t>VLMP20D2G1-GS08</t>
  </si>
  <si>
    <t>AEC-Q, Low Current, SMD MiniLED, 2.2mm x 1.4mm</t>
  </si>
  <si>
    <t>DIODE Small Signal Switching 75V 0.15A Vf~1.2V SOD-323</t>
  </si>
  <si>
    <t>1N4148WS-HE3-08</t>
  </si>
  <si>
    <t>AEC-Q101, General Purpose, Single Configuration, SMD, 150°C (Tj), Fast Switching, RoHS</t>
  </si>
  <si>
    <t>LED SUPER RED LOW CURRENT λ:630nm Vf~1.8V MiniLED SMD AEC-Q</t>
  </si>
  <si>
    <t>VLMS20H2L1-GS08</t>
  </si>
  <si>
    <t>5.6V, 3000mW / 550mW, 5%, Zener, Diode, SMB</t>
  </si>
  <si>
    <t>SMBZ5919B-E3/52</t>
  </si>
  <si>
    <t>DO-214AA (SMB), Tol. 5%, Pulse current, RoHS</t>
  </si>
  <si>
    <t>5.6V, 3W / 1.25W, Zener, Diode, SMA, AEC-Q</t>
  </si>
  <si>
    <t>BZG05C5V6-HM3-08</t>
  </si>
  <si>
    <t>AEC-Q, DO-214AC (SMA), Pulse current</t>
  </si>
  <si>
    <t>Diode - Power Rectifier Schottky 40V 2A Vf~0.5V SMB (DO-214AA)</t>
  </si>
  <si>
    <t>SS24HM3_A/H</t>
  </si>
  <si>
    <t>AEC-Q101, Planar Schottky, Single Configuration, SMD, 150°C (Tj), High Surge capability, RoHS, H/F</t>
  </si>
  <si>
    <t>Diode - Power Rectifier Schottky 40V 2A Vf~0.5V SMP (DO-220AA)</t>
  </si>
  <si>
    <t>SS2P4HM3/84A</t>
  </si>
  <si>
    <t>AEC-Q101, eSMP, Single Configuration, SMD, 150°C (Tj), High Current Density, RoHS, H/F</t>
  </si>
  <si>
    <t>Diode - Power Rectifier Schottky 40V 2A Vf~0.5V SMF (DO-219AB)</t>
  </si>
  <si>
    <t>SS2FL4HM3/H</t>
  </si>
  <si>
    <t>AEC-Q101, eSMP, Single Configuration, SMD, 150°C (Tj), SOD-123W Compatible, Low Leakage, RoHS, H/F</t>
  </si>
  <si>
    <t>18V, 500mW, 2%, Zener, Diode, SOD-123, AEC-Q</t>
  </si>
  <si>
    <t>MMSZ5248C-HE3-08</t>
  </si>
  <si>
    <t>AEC-Q, SOD-123, Tol. 2%, Thermal Equilibrium</t>
  </si>
  <si>
    <t>18V, 2.3W / 800mW, Zener, Diode, SMF, AEC-Q</t>
  </si>
  <si>
    <t>BZD27C18P-HE3-08</t>
  </si>
  <si>
    <t>AEC-Q, DO-219AB (SMF), Pulse current, eSMP Series, SOD-123W Compatible</t>
  </si>
  <si>
    <t>20V, 500mW, 5%, Zener, Diode, SOD-123, AEC-Q</t>
  </si>
  <si>
    <t>MMSZ5250B-HE3-08</t>
  </si>
  <si>
    <t>AEC-Q, SOD-123, Tol. 5%, Thermal Equilibrium</t>
  </si>
  <si>
    <t>20V, 2.3W / 800mW, Zener, Diode, SMF, AEC-Q</t>
  </si>
  <si>
    <t>BZD27C20P-HE3-08</t>
  </si>
  <si>
    <t>Diode - Power Rectifier Schottky 100V 3A Vf~0.67V SlimSMAW (DO-221AD)</t>
  </si>
  <si>
    <t>VSS8D3M10HM3/H</t>
  </si>
  <si>
    <t>AEC-Q101, eSMP, Single Configuration, SMD, 175°C (Tj), SOD-128 compatible, TMBS, RoHS, H/F</t>
  </si>
  <si>
    <t>DIODES &amp; RECTIFIERS Ultrafast Recovery 100V 3A Vf~0.86V SlimSMA (DO-221AC)</t>
  </si>
  <si>
    <t>VS-3EJH01HM3/6B</t>
  </si>
  <si>
    <t>AEC-Q101, FRED Pt, Single Configuration, SMD, 175°C (Tj), Hyperfast, Reduced Qrr &amp; Soft Recovery, RoHS, H/F, SOD-123W Compatible</t>
  </si>
  <si>
    <t>36V, 200mW, Zener, Diode, SOD-323, AEC-Q</t>
  </si>
  <si>
    <t>BZX384B36-HE3-08</t>
  </si>
  <si>
    <t>AEC-Q, SOD-323, Tol. 2%, Pulse current, RoHS</t>
  </si>
  <si>
    <t>Diode - Power Rectifier Schottky 30V 3A Vf~0.427V SMPC (TO-277A)</t>
  </si>
  <si>
    <t>SS3P3LHM3_A/H</t>
  </si>
  <si>
    <t>Diode - Power Rectifier Schottky 60V 3A Vf~0.54V SlimSMAW (DO-221AD)</t>
  </si>
  <si>
    <t>VSS8D3M6HM3/H</t>
  </si>
  <si>
    <t>100V, 2A, 0.62V, Schottky, Diode, SMF</t>
  </si>
  <si>
    <t>V2FM10HM3/H</t>
  </si>
  <si>
    <t>AEC-Q, DO-219AB (SMF), TMBS</t>
  </si>
  <si>
    <t>Thin Film Chip Fuses, Very quick acting and outstanding stability fuse characteristics</t>
  </si>
  <si>
    <t>IND 22µH ±20% 3.3A Isat 4.3A Idc 84mΩ SMD 125°C</t>
  </si>
  <si>
    <t>IHLP3232DZER220M1A</t>
  </si>
  <si>
    <t>AEC-Q, Automotive, Low DCR Series, Shielded (8.0mm x 8.0mm x 4.00mm)</t>
  </si>
  <si>
    <t>IND 22µH ±20% 3.8A Isat 3.7A Idc 103mΩ SMD 155°C</t>
  </si>
  <si>
    <t>IHLP3232DZER220M5A</t>
  </si>
  <si>
    <t>AEC-Q, Automotive, High Temperature (155°C) Series, Shielded (8.0mm x 8.0mm x 4.00mm)</t>
  </si>
  <si>
    <t>IND 1µH ±20% 6.5A Isat 10A Idc 10mΩ SMD 125°C</t>
  </si>
  <si>
    <t>IHLP2020CZER1R0M1A</t>
  </si>
  <si>
    <t>AEC-Q, Automotive, Commercial, Low DCR Series, Shielded (5.7mm x 5.4mm x 3.00mm)</t>
  </si>
  <si>
    <t>IND 1µH ±20% 8A Isat 10.8A Idc 11.5mΩ SMD 155°C</t>
  </si>
  <si>
    <t>IHLP2020CZER1R0M5A</t>
  </si>
  <si>
    <t>AEC-Q, Automotive, High Temperature (155°C) Series, Shielded (5.7mm x 5.4mm x 3.00mm)</t>
  </si>
  <si>
    <t>IND 1µH ±20% 7.2A Isat 9.8A Idc 11.5mΩ SMD 155°C</t>
  </si>
  <si>
    <t>IHLE2020CDER1R0M5A</t>
  </si>
  <si>
    <t>AEC-Q, Automotive, High Current Inductors With E-Field Shield, High Temperature (155°C) Series, Shielded (5.7mm x 5.4mm x 3.30mm)</t>
  </si>
  <si>
    <t>MOSFET Single N-CHAN 60V 18A 23mΩ @10V PowerPAK 1212-8W</t>
  </si>
  <si>
    <t>SQ7414CENW-T1_GE3</t>
  </si>
  <si>
    <t>AEC-Q101, TrenchFET, Single Configuration, SMD, 175°C (Tj), RoHS, H/F</t>
  </si>
  <si>
    <t>RES 0Ω JUMPER 1/2W 1210 JUMPER SMD Thick Film</t>
  </si>
  <si>
    <t>CRCW12100000Z0EA</t>
  </si>
  <si>
    <t>CRCW e3 Standard Chip Resistor AEC-Q200</t>
  </si>
  <si>
    <t>IND 2.2µH ±20% 4A Isat 3.8A Idc 63.7mΩ SMD 155°C</t>
  </si>
  <si>
    <t>IHLP1616BZER2R2M5A</t>
  </si>
  <si>
    <t>AEC-Q, Automotive, High Temperature (155°C) Series, Shielded (4.7mm x 4.3mm x 2.00mm)</t>
  </si>
  <si>
    <t>IND 2.2µH ±20% 3.25A Isat 3.25A Idc 61mΩ SMD 125°C</t>
  </si>
  <si>
    <t>IHLP1616BZER2R2M1A</t>
  </si>
  <si>
    <t>AEC-Q, Automotive, Low DCR Series, Shielded (4.7mm x 4.3mm x 2.00mm)</t>
  </si>
  <si>
    <t>IND 2.2µH ±20% 6A Isat 2.85A Idc 80mΩ SMD 125°C</t>
  </si>
  <si>
    <t>IHLP1616BZER2R2MA1</t>
  </si>
  <si>
    <t>AEC-Q, Automotive, High Saturation Series, Shielded (4.7mm x 4.3mm x 2.00mm)</t>
  </si>
  <si>
    <t>RES 0Ω JUMPER 1W 2512 JUMPER SMD Thick Film</t>
  </si>
  <si>
    <t>CRCW25120000Z0EG</t>
  </si>
  <si>
    <t>RES 4.32kΩ ±1% 1/10W 0603 ±100ppm/°C SMD Thick Film</t>
  </si>
  <si>
    <t>CRCW06034K32FKEA</t>
  </si>
  <si>
    <t>RES 1.2kΩ ±1% 1/10W 0603 ±100ppm/°C SMD Thick Film</t>
  </si>
  <si>
    <t>CRCW06031K20FKEA</t>
  </si>
  <si>
    <t>RES 510kΩ ±5% 1/10W 0603 ±200ppm/°C SMD Thick Film</t>
  </si>
  <si>
    <t>CRCW0603510KJNEA</t>
  </si>
  <si>
    <t>RES 2kΩ ±5% 1/4W 1206 ±200ppm/°C SMD Thick Film</t>
  </si>
  <si>
    <t>CRCW12062K00JNEA</t>
  </si>
  <si>
    <t>RES 15Ω ±1% 1.5W 2512 ±100ppm/°C SMD Thick Film</t>
  </si>
  <si>
    <t>CRCW251215R0FKEGHP</t>
  </si>
  <si>
    <t>CRCW-HP e3 Pulse Proof, High Power Chip Resistor AEC-Q200</t>
  </si>
  <si>
    <t>RES 30Ω ±1% 1.5W 2512 ±100ppm/°C SMD Thick Film</t>
  </si>
  <si>
    <t>CRCW251230R0FKEGHP</t>
  </si>
  <si>
    <t>RES 43kΩ ±1% 1/10W 0603 ±100ppm/°C SMD Thick Film</t>
  </si>
  <si>
    <t>CRCW060343K0FKEA</t>
  </si>
  <si>
    <t>RES 24kΩ ±5% 1/10W 0603 ±200ppm/°C SMD Thick Film</t>
  </si>
  <si>
    <t>CRCW060324K0JNEA</t>
  </si>
  <si>
    <t>ESD PROTECTION DIODE 5V 16Vc SOT-23 AEC-Q</t>
  </si>
  <si>
    <t>GSOT05C-HG3-08</t>
  </si>
  <si>
    <t>AEC-Q, SOT-23, 2-Line Array ESD Protection, ESD immunity acc. IEC 61000-4-2, RoHS, H/F, Green</t>
  </si>
  <si>
    <t>ESD PROTECTION DIODE, 5.5V, 2-Line BUS, 18Vc, DFN1110-3A, AEC-Q</t>
  </si>
  <si>
    <t>VBUS05M2-HT5HG3-08</t>
  </si>
  <si>
    <t>AEC-Q, DFN1110-3A Package</t>
  </si>
  <si>
    <t>RES 13.3kΩ ±1% 1/10W 0603 ±100ppm/°C SMD Thick Film</t>
  </si>
  <si>
    <t>CRCW060313K3FKEA</t>
  </si>
  <si>
    <t>RES 6.49kΩ ±1% 1/16W 0402 ±100ppm/°C SMD Thick Film</t>
  </si>
  <si>
    <t>CRCW04026K49FKED</t>
  </si>
  <si>
    <t>RCA251215R0FKEFHP</t>
  </si>
  <si>
    <t>RCA-HP e3 Sulfur Resistant, Pulse Proof, High Power Chip Resistor AEC-Q200</t>
  </si>
  <si>
    <t>RCA251230R0FKEFHP</t>
  </si>
  <si>
    <t>RES 8.06kΩ ±1% 1/10W 0603 ±100ppm/°C SMD Thick Film</t>
  </si>
  <si>
    <t>CRCW06038K06FKEA</t>
  </si>
  <si>
    <t>MOSFET N-CHAN 60V 440MA SMD SOT-363</t>
  </si>
  <si>
    <t>SQ1464EEH-T1_GE3</t>
  </si>
  <si>
    <t>AEC-Q, SC-70-6L (6 Leads, SOT-363)</t>
  </si>
  <si>
    <t>リファレンス回路リンク</t>
  </si>
  <si>
    <t>リファレンス回路掲載ページ</t>
  </si>
  <si>
    <t>ネクスティ問合せ</t>
  </si>
  <si>
    <t>https://www.e-nexty.com/inquiries/new</t>
  </si>
  <si>
    <t>https://www.nxp.jp/webapp/Download?colCode=KTFS4500-FS6500UG&amp;docLang=en</t>
    <phoneticPr fontId="32"/>
  </si>
  <si>
    <t>P28-29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</si>
</sst>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71">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168" totalsRowShown="0" headerRowDxfId="8" dataDxfId="7">
  <autoFilter ref="B14:H168"/>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webapp/Download?colCode=KTFS4500-FS6500UG&amp;docLang=en"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179"/>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299</v>
      </c>
      <c r="F6" s="42"/>
      <c r="G6" s="42"/>
      <c r="H6" s="6"/>
    </row>
    <row r="7" spans="2:8" ht="15" customHeight="1">
      <c r="B7" s="7"/>
      <c r="C7" s="7"/>
      <c r="D7" s="5" t="s">
        <v>8</v>
      </c>
      <c r="E7" s="41" t="s">
        <v>300</v>
      </c>
      <c r="F7" s="41"/>
      <c r="G7" s="41"/>
      <c r="H7" s="7"/>
    </row>
    <row r="8" spans="2:8" ht="15" customHeight="1">
      <c r="B8" s="7"/>
      <c r="C8" s="7"/>
      <c r="D8" s="5" t="s">
        <v>10</v>
      </c>
      <c r="E8" s="43" t="s">
        <v>301</v>
      </c>
      <c r="F8" s="43"/>
      <c r="G8" s="43"/>
      <c r="H8" s="7"/>
    </row>
    <row r="9" spans="2:8" ht="15" customHeight="1">
      <c r="B9" s="7"/>
      <c r="C9" s="7"/>
      <c r="D9" s="5" t="s">
        <v>478</v>
      </c>
      <c r="E9" s="37" t="s">
        <v>482</v>
      </c>
      <c r="F9" s="27"/>
      <c r="G9" s="27"/>
      <c r="H9" s="7"/>
    </row>
    <row r="10" spans="2:8" ht="15" customHeight="1">
      <c r="B10" s="7"/>
      <c r="C10" s="7"/>
      <c r="D10" s="5" t="s">
        <v>479</v>
      </c>
      <c r="E10" s="27" t="s">
        <v>483</v>
      </c>
      <c r="F10" s="27"/>
      <c r="G10" s="27"/>
      <c r="H10" s="7"/>
    </row>
    <row r="11" spans="2:8" ht="15" customHeight="1">
      <c r="B11" s="7"/>
      <c r="C11" s="7"/>
      <c r="D11" s="5" t="s">
        <v>480</v>
      </c>
      <c r="E11" s="37" t="s">
        <v>481</v>
      </c>
      <c r="F11" s="27"/>
      <c r="G11" s="27"/>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t="s">
        <v>14</v>
      </c>
      <c r="D15" s="25" t="s">
        <v>15</v>
      </c>
      <c r="E15" s="22" t="s">
        <v>16</v>
      </c>
      <c r="F15" s="22" t="s">
        <v>17</v>
      </c>
      <c r="G15" s="22" t="s">
        <v>18</v>
      </c>
      <c r="H15" s="23"/>
    </row>
    <row r="16" spans="2:8">
      <c r="B16" s="21"/>
      <c r="C16" s="21"/>
      <c r="D16" s="21" t="s">
        <v>302</v>
      </c>
      <c r="E16" s="22" t="s">
        <v>341</v>
      </c>
      <c r="F16" s="22" t="s">
        <v>124</v>
      </c>
      <c r="G16" s="22" t="s">
        <v>342</v>
      </c>
      <c r="H16" s="23" t="s">
        <v>343</v>
      </c>
    </row>
    <row r="17" spans="2:8" ht="15" customHeight="1">
      <c r="B17" s="19">
        <v>2</v>
      </c>
      <c r="C17" s="19" t="s">
        <v>19</v>
      </c>
      <c r="D17" s="26" t="s">
        <v>20</v>
      </c>
      <c r="E17" s="20" t="s">
        <v>21</v>
      </c>
      <c r="F17" s="20" t="s">
        <v>22</v>
      </c>
      <c r="G17" s="20" t="s">
        <v>23</v>
      </c>
      <c r="H17" s="24"/>
    </row>
    <row r="18" spans="2:8">
      <c r="B18" s="21">
        <v>3</v>
      </c>
      <c r="C18" s="21" t="s">
        <v>24</v>
      </c>
      <c r="D18" s="25" t="s">
        <v>25</v>
      </c>
      <c r="E18" s="22" t="s">
        <v>26</v>
      </c>
      <c r="F18" s="22" t="s">
        <v>27</v>
      </c>
      <c r="G18" s="22" t="s">
        <v>28</v>
      </c>
      <c r="H18" s="23"/>
    </row>
    <row r="19" spans="2:8">
      <c r="B19" s="21"/>
      <c r="C19" s="21"/>
      <c r="D19" s="21" t="s">
        <v>302</v>
      </c>
      <c r="E19" s="22" t="s">
        <v>303</v>
      </c>
      <c r="F19" s="22" t="s">
        <v>124</v>
      </c>
      <c r="G19" s="22" t="s">
        <v>304</v>
      </c>
      <c r="H19" s="23" t="s">
        <v>305</v>
      </c>
    </row>
    <row r="20" spans="2:8" ht="15" customHeight="1">
      <c r="B20" s="19">
        <v>4</v>
      </c>
      <c r="C20" s="19" t="s">
        <v>24</v>
      </c>
      <c r="D20" s="26" t="s">
        <v>29</v>
      </c>
      <c r="E20" s="20" t="s">
        <v>30</v>
      </c>
      <c r="F20" s="20" t="s">
        <v>31</v>
      </c>
      <c r="G20" s="20" t="s">
        <v>32</v>
      </c>
      <c r="H20" s="24"/>
    </row>
    <row r="21" spans="2:8" ht="15" customHeight="1">
      <c r="B21" s="19"/>
      <c r="C21" s="19"/>
      <c r="D21" s="19" t="s">
        <v>302</v>
      </c>
      <c r="E21" s="20" t="s">
        <v>306</v>
      </c>
      <c r="F21" s="20" t="s">
        <v>124</v>
      </c>
      <c r="G21" s="20" t="s">
        <v>307</v>
      </c>
      <c r="H21" s="24" t="s">
        <v>308</v>
      </c>
    </row>
    <row r="22" spans="2:8" ht="15" customHeight="1">
      <c r="B22" s="19"/>
      <c r="C22" s="19"/>
      <c r="D22" s="19" t="s">
        <v>309</v>
      </c>
      <c r="E22" s="20" t="s">
        <v>310</v>
      </c>
      <c r="F22" s="20" t="s">
        <v>124</v>
      </c>
      <c r="G22" s="20" t="s">
        <v>311</v>
      </c>
      <c r="H22" s="24" t="s">
        <v>312</v>
      </c>
    </row>
    <row r="23" spans="2:8">
      <c r="B23" s="21">
        <v>5</v>
      </c>
      <c r="C23" s="21" t="s">
        <v>33</v>
      </c>
      <c r="D23" s="25" t="s">
        <v>34</v>
      </c>
      <c r="E23" s="22" t="s">
        <v>35</v>
      </c>
      <c r="F23" s="22" t="s">
        <v>36</v>
      </c>
      <c r="G23" s="22" t="s">
        <v>37</v>
      </c>
      <c r="H23" s="23"/>
    </row>
    <row r="24" spans="2:8">
      <c r="B24" s="21"/>
      <c r="C24" s="21"/>
      <c r="D24" s="21" t="s">
        <v>302</v>
      </c>
      <c r="E24" s="22" t="s">
        <v>313</v>
      </c>
      <c r="F24" s="22" t="s">
        <v>124</v>
      </c>
      <c r="G24" s="22" t="s">
        <v>314</v>
      </c>
      <c r="H24" s="23" t="s">
        <v>305</v>
      </c>
    </row>
    <row r="25" spans="2:8">
      <c r="B25" s="21"/>
      <c r="C25" s="21"/>
      <c r="D25" s="21" t="s">
        <v>302</v>
      </c>
      <c r="E25" s="22" t="s">
        <v>313</v>
      </c>
      <c r="F25" s="22" t="s">
        <v>124</v>
      </c>
      <c r="G25" s="22" t="s">
        <v>315</v>
      </c>
      <c r="H25" s="23" t="s">
        <v>316</v>
      </c>
    </row>
    <row r="26" spans="2:8" ht="15" customHeight="1">
      <c r="B26" s="19">
        <v>6</v>
      </c>
      <c r="C26" s="19" t="s">
        <v>19</v>
      </c>
      <c r="D26" s="26" t="s">
        <v>38</v>
      </c>
      <c r="E26" s="20" t="s">
        <v>39</v>
      </c>
      <c r="F26" s="20" t="s">
        <v>27</v>
      </c>
      <c r="G26" s="20" t="s">
        <v>40</v>
      </c>
      <c r="H26" s="24"/>
    </row>
    <row r="27" spans="2:8" ht="15" customHeight="1">
      <c r="B27" s="19"/>
      <c r="C27" s="19"/>
      <c r="D27" s="19" t="s">
        <v>302</v>
      </c>
      <c r="E27" s="20" t="s">
        <v>317</v>
      </c>
      <c r="F27" s="20" t="s">
        <v>124</v>
      </c>
      <c r="G27" s="20" t="s">
        <v>318</v>
      </c>
      <c r="H27" s="24" t="s">
        <v>305</v>
      </c>
    </row>
    <row r="28" spans="2:8" ht="15" customHeight="1">
      <c r="B28" s="19"/>
      <c r="C28" s="19"/>
      <c r="D28" s="19" t="s">
        <v>302</v>
      </c>
      <c r="E28" s="20" t="s">
        <v>317</v>
      </c>
      <c r="F28" s="20" t="s">
        <v>124</v>
      </c>
      <c r="G28" s="20" t="s">
        <v>319</v>
      </c>
      <c r="H28" s="24" t="s">
        <v>316</v>
      </c>
    </row>
    <row r="29" spans="2:8">
      <c r="B29" s="21">
        <v>7</v>
      </c>
      <c r="C29" s="21" t="s">
        <v>14</v>
      </c>
      <c r="D29" s="25" t="s">
        <v>41</v>
      </c>
      <c r="E29" s="22" t="s">
        <v>42</v>
      </c>
      <c r="F29" s="22" t="s">
        <v>27</v>
      </c>
      <c r="G29" s="22" t="s">
        <v>43</v>
      </c>
      <c r="H29" s="23"/>
    </row>
    <row r="30" spans="2:8">
      <c r="B30" s="21"/>
      <c r="C30" s="21"/>
      <c r="D30" s="21" t="s">
        <v>302</v>
      </c>
      <c r="E30" s="22" t="s">
        <v>320</v>
      </c>
      <c r="F30" s="22" t="s">
        <v>124</v>
      </c>
      <c r="G30" s="22" t="s">
        <v>321</v>
      </c>
      <c r="H30" s="23" t="s">
        <v>316</v>
      </c>
    </row>
    <row r="31" spans="2:8">
      <c r="B31" s="21"/>
      <c r="C31" s="21"/>
      <c r="D31" s="21" t="s">
        <v>322</v>
      </c>
      <c r="E31" s="22" t="s">
        <v>323</v>
      </c>
      <c r="F31" s="22" t="s">
        <v>124</v>
      </c>
      <c r="G31" s="22" t="s">
        <v>324</v>
      </c>
      <c r="H31" s="23" t="s">
        <v>325</v>
      </c>
    </row>
    <row r="32" spans="2:8" ht="15" customHeight="1">
      <c r="B32" s="19">
        <v>8</v>
      </c>
      <c r="C32" s="19" t="s">
        <v>44</v>
      </c>
      <c r="D32" s="26" t="s">
        <v>45</v>
      </c>
      <c r="E32" s="20" t="s">
        <v>46</v>
      </c>
      <c r="F32" s="20" t="s">
        <v>27</v>
      </c>
      <c r="G32" s="20" t="s">
        <v>47</v>
      </c>
      <c r="H32" s="24"/>
    </row>
    <row r="33" spans="2:8">
      <c r="B33" s="21">
        <v>9</v>
      </c>
      <c r="C33" s="21" t="s">
        <v>24</v>
      </c>
      <c r="D33" s="25" t="s">
        <v>48</v>
      </c>
      <c r="E33" s="22" t="s">
        <v>49</v>
      </c>
      <c r="F33" s="22" t="s">
        <v>50</v>
      </c>
      <c r="G33" s="22" t="s">
        <v>51</v>
      </c>
      <c r="H33" s="23"/>
    </row>
    <row r="34" spans="2:8">
      <c r="B34" s="21"/>
      <c r="C34" s="21"/>
      <c r="D34" s="21" t="s">
        <v>302</v>
      </c>
      <c r="E34" s="22" t="s">
        <v>326</v>
      </c>
      <c r="F34" s="22" t="s">
        <v>124</v>
      </c>
      <c r="G34" s="22" t="s">
        <v>327</v>
      </c>
      <c r="H34" s="23" t="s">
        <v>316</v>
      </c>
    </row>
    <row r="35" spans="2:8">
      <c r="B35" s="19">
        <v>10</v>
      </c>
      <c r="C35" s="19" t="s">
        <v>24</v>
      </c>
      <c r="D35" s="26" t="s">
        <v>52</v>
      </c>
      <c r="E35" s="20" t="s">
        <v>53</v>
      </c>
      <c r="F35" s="20" t="s">
        <v>36</v>
      </c>
      <c r="G35" s="20" t="s">
        <v>54</v>
      </c>
      <c r="H35" s="24"/>
    </row>
    <row r="36" spans="2:8">
      <c r="B36" s="19"/>
      <c r="C36" s="19"/>
      <c r="D36" s="19" t="s">
        <v>302</v>
      </c>
      <c r="E36" s="20" t="s">
        <v>328</v>
      </c>
      <c r="F36" s="20" t="s">
        <v>124</v>
      </c>
      <c r="G36" s="20" t="s">
        <v>329</v>
      </c>
      <c r="H36" s="24" t="s">
        <v>305</v>
      </c>
    </row>
    <row r="37" spans="2:8">
      <c r="B37" s="21">
        <v>11</v>
      </c>
      <c r="C37" s="21" t="s">
        <v>55</v>
      </c>
      <c r="D37" s="25" t="s">
        <v>56</v>
      </c>
      <c r="E37" s="22" t="s">
        <v>57</v>
      </c>
      <c r="F37" s="22" t="s">
        <v>27</v>
      </c>
      <c r="G37" s="22" t="s">
        <v>58</v>
      </c>
      <c r="H37" s="23"/>
    </row>
    <row r="38" spans="2:8" ht="15" customHeight="1">
      <c r="B38" s="19">
        <v>12</v>
      </c>
      <c r="C38" s="19" t="s">
        <v>24</v>
      </c>
      <c r="D38" s="26" t="s">
        <v>59</v>
      </c>
      <c r="E38" s="20" t="s">
        <v>60</v>
      </c>
      <c r="F38" s="20" t="s">
        <v>36</v>
      </c>
      <c r="G38" s="20" t="s">
        <v>61</v>
      </c>
      <c r="H38" s="24"/>
    </row>
    <row r="39" spans="2:8" ht="15" customHeight="1">
      <c r="B39" s="19"/>
      <c r="C39" s="19"/>
      <c r="D39" s="19" t="s">
        <v>302</v>
      </c>
      <c r="E39" s="20" t="s">
        <v>330</v>
      </c>
      <c r="F39" s="20" t="s">
        <v>124</v>
      </c>
      <c r="G39" s="20" t="s">
        <v>331</v>
      </c>
      <c r="H39" s="24" t="s">
        <v>305</v>
      </c>
    </row>
    <row r="40" spans="2:8" ht="15" customHeight="1">
      <c r="B40" s="21">
        <v>13</v>
      </c>
      <c r="C40" s="21" t="s">
        <v>33</v>
      </c>
      <c r="D40" s="25" t="s">
        <v>62</v>
      </c>
      <c r="E40" s="22" t="s">
        <v>63</v>
      </c>
      <c r="F40" s="22" t="s">
        <v>22</v>
      </c>
      <c r="G40" s="22" t="s">
        <v>64</v>
      </c>
      <c r="H40" s="23"/>
    </row>
    <row r="41" spans="2:8" ht="15" customHeight="1">
      <c r="B41" s="21"/>
      <c r="C41" s="21"/>
      <c r="D41" s="21" t="s">
        <v>332</v>
      </c>
      <c r="E41" s="22" t="s">
        <v>333</v>
      </c>
      <c r="F41" s="22" t="s">
        <v>124</v>
      </c>
      <c r="G41" s="22" t="s">
        <v>334</v>
      </c>
      <c r="H41" s="23" t="s">
        <v>335</v>
      </c>
    </row>
    <row r="42" spans="2:8" ht="15" customHeight="1">
      <c r="B42" s="21"/>
      <c r="C42" s="21"/>
      <c r="D42" s="21" t="s">
        <v>336</v>
      </c>
      <c r="E42" s="22" t="s">
        <v>337</v>
      </c>
      <c r="F42" s="22" t="s">
        <v>124</v>
      </c>
      <c r="G42" s="22" t="s">
        <v>338</v>
      </c>
      <c r="H42" s="23" t="s">
        <v>312</v>
      </c>
    </row>
    <row r="43" spans="2:8" ht="15" customHeight="1">
      <c r="B43" s="21"/>
      <c r="C43" s="21"/>
      <c r="D43" s="21" t="s">
        <v>302</v>
      </c>
      <c r="E43" s="22" t="s">
        <v>339</v>
      </c>
      <c r="F43" s="22" t="s">
        <v>124</v>
      </c>
      <c r="G43" s="22" t="s">
        <v>340</v>
      </c>
      <c r="H43" s="23" t="s">
        <v>316</v>
      </c>
    </row>
    <row r="44" spans="2:8" ht="15" customHeight="1">
      <c r="B44" s="19">
        <v>14</v>
      </c>
      <c r="C44" s="19" t="s">
        <v>24</v>
      </c>
      <c r="D44" s="26" t="s">
        <v>65</v>
      </c>
      <c r="E44" s="20" t="s">
        <v>66</v>
      </c>
      <c r="F44" s="20" t="s">
        <v>36</v>
      </c>
      <c r="G44" s="20" t="s">
        <v>67</v>
      </c>
      <c r="H44" s="24"/>
    </row>
    <row r="45" spans="2:8" ht="15" customHeight="1">
      <c r="B45" s="19"/>
      <c r="C45" s="19"/>
      <c r="D45" s="19" t="s">
        <v>302</v>
      </c>
      <c r="E45" s="20" t="s">
        <v>344</v>
      </c>
      <c r="F45" s="20" t="s">
        <v>124</v>
      </c>
      <c r="G45" s="20" t="s">
        <v>345</v>
      </c>
      <c r="H45" s="24" t="s">
        <v>316</v>
      </c>
    </row>
    <row r="46" spans="2:8" ht="15" customHeight="1">
      <c r="B46" s="21">
        <v>15</v>
      </c>
      <c r="C46" s="21" t="s">
        <v>24</v>
      </c>
      <c r="D46" s="25" t="s">
        <v>68</v>
      </c>
      <c r="E46" s="22" t="s">
        <v>69</v>
      </c>
      <c r="F46" s="22" t="s">
        <v>17</v>
      </c>
      <c r="G46" s="22" t="s">
        <v>70</v>
      </c>
      <c r="H46" s="23"/>
    </row>
    <row r="47" spans="2:8" ht="15" customHeight="1">
      <c r="B47" s="21"/>
      <c r="C47" s="21"/>
      <c r="D47" s="21" t="s">
        <v>302</v>
      </c>
      <c r="E47" s="22" t="s">
        <v>346</v>
      </c>
      <c r="F47" s="22" t="s">
        <v>124</v>
      </c>
      <c r="G47" s="22" t="s">
        <v>347</v>
      </c>
      <c r="H47" s="23" t="s">
        <v>316</v>
      </c>
    </row>
    <row r="48" spans="2:8" ht="15" customHeight="1">
      <c r="B48" s="19">
        <v>16</v>
      </c>
      <c r="C48" s="19" t="s">
        <v>24</v>
      </c>
      <c r="D48" s="26" t="s">
        <v>71</v>
      </c>
      <c r="E48" s="20" t="s">
        <v>72</v>
      </c>
      <c r="F48" s="20" t="s">
        <v>36</v>
      </c>
      <c r="G48" s="20" t="s">
        <v>73</v>
      </c>
      <c r="H48" s="24"/>
    </row>
    <row r="49" spans="2:8" ht="15" customHeight="1">
      <c r="B49" s="19"/>
      <c r="C49" s="19"/>
      <c r="D49" s="19" t="s">
        <v>302</v>
      </c>
      <c r="E49" s="20" t="s">
        <v>348</v>
      </c>
      <c r="F49" s="20" t="s">
        <v>124</v>
      </c>
      <c r="G49" s="20" t="s">
        <v>349</v>
      </c>
      <c r="H49" s="24" t="s">
        <v>305</v>
      </c>
    </row>
    <row r="50" spans="2:8" ht="15" customHeight="1">
      <c r="B50" s="21">
        <v>17</v>
      </c>
      <c r="C50" s="21" t="s">
        <v>14</v>
      </c>
      <c r="D50" s="25" t="s">
        <v>74</v>
      </c>
      <c r="E50" s="22" t="s">
        <v>75</v>
      </c>
      <c r="F50" s="22" t="s">
        <v>27</v>
      </c>
      <c r="G50" s="22" t="s">
        <v>76</v>
      </c>
      <c r="H50" s="23"/>
    </row>
    <row r="51" spans="2:8" ht="15" customHeight="1">
      <c r="B51" s="21"/>
      <c r="C51" s="21"/>
      <c r="D51" s="21" t="s">
        <v>302</v>
      </c>
      <c r="E51" s="22" t="s">
        <v>350</v>
      </c>
      <c r="F51" s="22" t="s">
        <v>124</v>
      </c>
      <c r="G51" s="22" t="s">
        <v>351</v>
      </c>
      <c r="H51" s="23" t="s">
        <v>305</v>
      </c>
    </row>
    <row r="52" spans="2:8" ht="15" customHeight="1">
      <c r="B52" s="19">
        <v>18</v>
      </c>
      <c r="C52" s="19" t="s">
        <v>24</v>
      </c>
      <c r="D52" s="26" t="s">
        <v>77</v>
      </c>
      <c r="E52" s="20" t="s">
        <v>78</v>
      </c>
      <c r="F52" s="20" t="s">
        <v>27</v>
      </c>
      <c r="G52" s="20" t="s">
        <v>79</v>
      </c>
      <c r="H52" s="24"/>
    </row>
    <row r="53" spans="2:8" ht="15" customHeight="1">
      <c r="B53" s="19"/>
      <c r="C53" s="19"/>
      <c r="D53" s="19" t="s">
        <v>302</v>
      </c>
      <c r="E53" s="20" t="s">
        <v>352</v>
      </c>
      <c r="F53" s="20" t="s">
        <v>124</v>
      </c>
      <c r="G53" s="20" t="s">
        <v>353</v>
      </c>
      <c r="H53" s="24" t="s">
        <v>305</v>
      </c>
    </row>
    <row r="54" spans="2:8" ht="15" customHeight="1">
      <c r="B54" s="19"/>
      <c r="C54" s="19"/>
      <c r="D54" s="19" t="s">
        <v>302</v>
      </c>
      <c r="E54" s="20" t="s">
        <v>352</v>
      </c>
      <c r="F54" s="20" t="s">
        <v>124</v>
      </c>
      <c r="G54" s="20" t="s">
        <v>354</v>
      </c>
      <c r="H54" s="24" t="s">
        <v>316</v>
      </c>
    </row>
    <row r="55" spans="2:8" ht="15" customHeight="1">
      <c r="B55" s="21">
        <v>19</v>
      </c>
      <c r="C55" s="21" t="s">
        <v>19</v>
      </c>
      <c r="D55" s="21" t="s">
        <v>80</v>
      </c>
      <c r="E55" s="22" t="s">
        <v>81</v>
      </c>
      <c r="F55" s="22" t="s">
        <v>27</v>
      </c>
      <c r="G55" s="22" t="s">
        <v>82</v>
      </c>
      <c r="H55" s="23"/>
    </row>
    <row r="56" spans="2:8" ht="15" customHeight="1">
      <c r="B56" s="21"/>
      <c r="C56" s="21"/>
      <c r="D56" s="21" t="s">
        <v>302</v>
      </c>
      <c r="E56" s="22" t="s">
        <v>355</v>
      </c>
      <c r="F56" s="22" t="s">
        <v>124</v>
      </c>
      <c r="G56" s="22" t="s">
        <v>356</v>
      </c>
      <c r="H56" s="23" t="s">
        <v>305</v>
      </c>
    </row>
    <row r="57" spans="2:8" ht="15" customHeight="1">
      <c r="B57" s="21"/>
      <c r="C57" s="21"/>
      <c r="D57" s="21" t="s">
        <v>302</v>
      </c>
      <c r="E57" s="22" t="s">
        <v>355</v>
      </c>
      <c r="F57" s="22" t="s">
        <v>124</v>
      </c>
      <c r="G57" s="22" t="s">
        <v>357</v>
      </c>
      <c r="H57" s="23" t="s">
        <v>316</v>
      </c>
    </row>
    <row r="58" spans="2:8" ht="15" customHeight="1">
      <c r="B58" s="19">
        <v>20</v>
      </c>
      <c r="C58" s="19" t="s">
        <v>14</v>
      </c>
      <c r="D58" s="26" t="s">
        <v>83</v>
      </c>
      <c r="E58" s="20" t="s">
        <v>84</v>
      </c>
      <c r="F58" s="20" t="s">
        <v>36</v>
      </c>
      <c r="G58" s="20" t="s">
        <v>85</v>
      </c>
      <c r="H58" s="24"/>
    </row>
    <row r="59" spans="2:8" ht="15" customHeight="1">
      <c r="B59" s="19"/>
      <c r="C59" s="19"/>
      <c r="D59" s="19" t="s">
        <v>302</v>
      </c>
      <c r="E59" s="20" t="s">
        <v>358</v>
      </c>
      <c r="F59" s="20" t="s">
        <v>124</v>
      </c>
      <c r="G59" s="20" t="s">
        <v>359</v>
      </c>
      <c r="H59" s="24" t="s">
        <v>316</v>
      </c>
    </row>
    <row r="60" spans="2:8" ht="15" customHeight="1">
      <c r="B60" s="21">
        <v>21</v>
      </c>
      <c r="C60" s="21" t="s">
        <v>86</v>
      </c>
      <c r="D60" s="25" t="s">
        <v>87</v>
      </c>
      <c r="E60" s="22" t="s">
        <v>88</v>
      </c>
      <c r="F60" s="22" t="s">
        <v>89</v>
      </c>
      <c r="G60" s="22" t="s">
        <v>90</v>
      </c>
      <c r="H60" s="23"/>
    </row>
    <row r="61" spans="2:8" ht="15" customHeight="1">
      <c r="B61" s="21"/>
      <c r="C61" s="21"/>
      <c r="D61" s="21" t="s">
        <v>302</v>
      </c>
      <c r="E61" s="22" t="s">
        <v>360</v>
      </c>
      <c r="F61" s="22" t="s">
        <v>124</v>
      </c>
      <c r="G61" s="22" t="s">
        <v>361</v>
      </c>
      <c r="H61" s="23" t="s">
        <v>362</v>
      </c>
    </row>
    <row r="62" spans="2:8" ht="15" customHeight="1">
      <c r="B62" s="19">
        <v>22</v>
      </c>
      <c r="C62" s="19" t="s">
        <v>24</v>
      </c>
      <c r="D62" s="26" t="s">
        <v>91</v>
      </c>
      <c r="E62" s="20" t="s">
        <v>92</v>
      </c>
      <c r="F62" s="20" t="s">
        <v>93</v>
      </c>
      <c r="G62" s="20" t="s">
        <v>94</v>
      </c>
      <c r="H62" s="24"/>
    </row>
    <row r="63" spans="2:8" ht="15" customHeight="1">
      <c r="B63" s="19"/>
      <c r="C63" s="19"/>
      <c r="D63" s="19" t="s">
        <v>302</v>
      </c>
      <c r="E63" s="20" t="s">
        <v>363</v>
      </c>
      <c r="F63" s="20" t="s">
        <v>124</v>
      </c>
      <c r="G63" s="20" t="s">
        <v>364</v>
      </c>
      <c r="H63" s="24" t="s">
        <v>365</v>
      </c>
    </row>
    <row r="64" spans="2:8" ht="15" customHeight="1">
      <c r="B64" s="21">
        <v>23</v>
      </c>
      <c r="C64" s="21" t="s">
        <v>19</v>
      </c>
      <c r="D64" s="25" t="s">
        <v>95</v>
      </c>
      <c r="E64" s="22" t="s">
        <v>96</v>
      </c>
      <c r="F64" s="22" t="s">
        <v>89</v>
      </c>
      <c r="G64" s="22" t="s">
        <v>97</v>
      </c>
      <c r="H64" s="23"/>
    </row>
    <row r="65" spans="2:8" ht="15" customHeight="1">
      <c r="B65" s="21"/>
      <c r="C65" s="21"/>
      <c r="D65" s="21" t="s">
        <v>302</v>
      </c>
      <c r="E65" s="22" t="s">
        <v>366</v>
      </c>
      <c r="F65" s="22" t="s">
        <v>124</v>
      </c>
      <c r="G65" s="22" t="s">
        <v>367</v>
      </c>
      <c r="H65" s="23" t="s">
        <v>362</v>
      </c>
    </row>
    <row r="66" spans="2:8" ht="15" customHeight="1">
      <c r="B66" s="19">
        <v>24</v>
      </c>
      <c r="C66" s="19" t="s">
        <v>24</v>
      </c>
      <c r="D66" s="26" t="s">
        <v>98</v>
      </c>
      <c r="E66" s="20" t="s">
        <v>99</v>
      </c>
      <c r="F66" s="20" t="s">
        <v>100</v>
      </c>
      <c r="G66" s="20" t="s">
        <v>101</v>
      </c>
      <c r="H66" s="24"/>
    </row>
    <row r="67" spans="2:8" ht="15" customHeight="1">
      <c r="B67" s="19"/>
      <c r="C67" s="19"/>
      <c r="D67" s="19" t="s">
        <v>302</v>
      </c>
      <c r="E67" s="20" t="s">
        <v>368</v>
      </c>
      <c r="F67" s="20" t="s">
        <v>124</v>
      </c>
      <c r="G67" s="20" t="s">
        <v>369</v>
      </c>
      <c r="H67" s="24" t="s">
        <v>370</v>
      </c>
    </row>
    <row r="68" spans="2:8" ht="15" customHeight="1">
      <c r="B68" s="19"/>
      <c r="C68" s="19"/>
      <c r="D68" s="19" t="s">
        <v>302</v>
      </c>
      <c r="E68" s="20" t="s">
        <v>371</v>
      </c>
      <c r="F68" s="20" t="s">
        <v>124</v>
      </c>
      <c r="G68" s="20" t="s">
        <v>372</v>
      </c>
      <c r="H68" s="24" t="s">
        <v>373</v>
      </c>
    </row>
    <row r="69" spans="2:8" ht="15" customHeight="1">
      <c r="B69" s="21">
        <v>25</v>
      </c>
      <c r="C69" s="21" t="s">
        <v>14</v>
      </c>
      <c r="D69" s="25" t="s">
        <v>102</v>
      </c>
      <c r="E69" s="22" t="s">
        <v>103</v>
      </c>
      <c r="F69" s="22" t="s">
        <v>100</v>
      </c>
      <c r="G69" s="22" t="s">
        <v>104</v>
      </c>
      <c r="H69" s="23"/>
    </row>
    <row r="70" spans="2:8" ht="15" customHeight="1">
      <c r="B70" s="21"/>
      <c r="C70" s="21"/>
      <c r="D70" s="21" t="s">
        <v>302</v>
      </c>
      <c r="E70" s="22" t="s">
        <v>374</v>
      </c>
      <c r="F70" s="22" t="s">
        <v>124</v>
      </c>
      <c r="G70" s="22" t="s">
        <v>375</v>
      </c>
      <c r="H70" s="23" t="s">
        <v>376</v>
      </c>
    </row>
    <row r="71" spans="2:8" ht="15" customHeight="1">
      <c r="B71" s="21"/>
      <c r="C71" s="21"/>
      <c r="D71" s="21" t="s">
        <v>302</v>
      </c>
      <c r="E71" s="22" t="s">
        <v>377</v>
      </c>
      <c r="F71" s="22" t="s">
        <v>124</v>
      </c>
      <c r="G71" s="22" t="s">
        <v>378</v>
      </c>
      <c r="H71" s="23" t="s">
        <v>379</v>
      </c>
    </row>
    <row r="72" spans="2:8" ht="15" customHeight="1">
      <c r="B72" s="21"/>
      <c r="C72" s="21"/>
      <c r="D72" s="21" t="s">
        <v>302</v>
      </c>
      <c r="E72" s="22" t="s">
        <v>380</v>
      </c>
      <c r="F72" s="22" t="s">
        <v>124</v>
      </c>
      <c r="G72" s="22" t="s">
        <v>381</v>
      </c>
      <c r="H72" s="23" t="s">
        <v>382</v>
      </c>
    </row>
    <row r="73" spans="2:8" ht="15" customHeight="1">
      <c r="B73" s="19">
        <v>26</v>
      </c>
      <c r="C73" s="19" t="s">
        <v>14</v>
      </c>
      <c r="D73" s="26" t="s">
        <v>105</v>
      </c>
      <c r="E73" s="20" t="s">
        <v>106</v>
      </c>
      <c r="F73" s="20" t="s">
        <v>107</v>
      </c>
      <c r="G73" s="20" t="s">
        <v>108</v>
      </c>
      <c r="H73" s="24"/>
    </row>
    <row r="74" spans="2:8" ht="15" customHeight="1">
      <c r="B74" s="19"/>
      <c r="C74" s="19"/>
      <c r="D74" s="19" t="s">
        <v>302</v>
      </c>
      <c r="E74" s="20" t="s">
        <v>383</v>
      </c>
      <c r="F74" s="20" t="s">
        <v>124</v>
      </c>
      <c r="G74" s="20" t="s">
        <v>384</v>
      </c>
      <c r="H74" s="24" t="s">
        <v>385</v>
      </c>
    </row>
    <row r="75" spans="2:8" ht="15" customHeight="1">
      <c r="B75" s="19"/>
      <c r="C75" s="19"/>
      <c r="D75" s="19" t="s">
        <v>302</v>
      </c>
      <c r="E75" s="20" t="s">
        <v>386</v>
      </c>
      <c r="F75" s="20" t="s">
        <v>124</v>
      </c>
      <c r="G75" s="20" t="s">
        <v>387</v>
      </c>
      <c r="H75" s="24" t="s">
        <v>388</v>
      </c>
    </row>
    <row r="76" spans="2:8" ht="15" customHeight="1">
      <c r="B76" s="21">
        <v>27</v>
      </c>
      <c r="C76" s="21" t="s">
        <v>24</v>
      </c>
      <c r="D76" s="25" t="s">
        <v>109</v>
      </c>
      <c r="E76" s="22" t="s">
        <v>110</v>
      </c>
      <c r="F76" s="22" t="s">
        <v>107</v>
      </c>
      <c r="G76" s="22" t="s">
        <v>111</v>
      </c>
      <c r="H76" s="23"/>
    </row>
    <row r="77" spans="2:8" ht="15" customHeight="1">
      <c r="B77" s="21"/>
      <c r="C77" s="21"/>
      <c r="D77" s="21" t="s">
        <v>302</v>
      </c>
      <c r="E77" s="22" t="s">
        <v>389</v>
      </c>
      <c r="F77" s="22" t="s">
        <v>124</v>
      </c>
      <c r="G77" s="22" t="s">
        <v>390</v>
      </c>
      <c r="H77" s="23" t="s">
        <v>391</v>
      </c>
    </row>
    <row r="78" spans="2:8" ht="15" customHeight="1">
      <c r="B78" s="21"/>
      <c r="C78" s="21"/>
      <c r="D78" s="21" t="s">
        <v>302</v>
      </c>
      <c r="E78" s="22" t="s">
        <v>392</v>
      </c>
      <c r="F78" s="22" t="s">
        <v>124</v>
      </c>
      <c r="G78" s="22" t="s">
        <v>393</v>
      </c>
      <c r="H78" s="23" t="s">
        <v>388</v>
      </c>
    </row>
    <row r="79" spans="2:8" ht="15" customHeight="1">
      <c r="B79" s="19">
        <v>28</v>
      </c>
      <c r="C79" s="19" t="s">
        <v>24</v>
      </c>
      <c r="D79" s="26" t="s">
        <v>112</v>
      </c>
      <c r="E79" s="20" t="s">
        <v>113</v>
      </c>
      <c r="F79" s="20" t="s">
        <v>107</v>
      </c>
      <c r="G79" s="20" t="s">
        <v>114</v>
      </c>
      <c r="H79" s="24"/>
    </row>
    <row r="80" spans="2:8" ht="15" customHeight="1">
      <c r="B80" s="19"/>
      <c r="C80" s="19"/>
      <c r="D80" s="19" t="s">
        <v>302</v>
      </c>
      <c r="E80" s="20" t="s">
        <v>403</v>
      </c>
      <c r="F80" s="20" t="s">
        <v>124</v>
      </c>
      <c r="G80" s="20" t="s">
        <v>404</v>
      </c>
      <c r="H80" s="24" t="s">
        <v>379</v>
      </c>
    </row>
    <row r="81" spans="2:8" ht="15" customHeight="1">
      <c r="B81" s="19"/>
      <c r="C81" s="19"/>
      <c r="D81" s="19" t="s">
        <v>302</v>
      </c>
      <c r="E81" s="20" t="s">
        <v>405</v>
      </c>
      <c r="F81" s="20" t="s">
        <v>124</v>
      </c>
      <c r="G81" s="20" t="s">
        <v>406</v>
      </c>
      <c r="H81" s="24" t="s">
        <v>396</v>
      </c>
    </row>
    <row r="82" spans="2:8" ht="15" customHeight="1">
      <c r="B82" s="21">
        <v>29</v>
      </c>
      <c r="C82" s="21" t="s">
        <v>24</v>
      </c>
      <c r="D82" s="25" t="s">
        <v>115</v>
      </c>
      <c r="E82" s="22" t="s">
        <v>116</v>
      </c>
      <c r="F82" s="22" t="s">
        <v>107</v>
      </c>
      <c r="G82" s="22" t="s">
        <v>117</v>
      </c>
      <c r="H82" s="23"/>
    </row>
    <row r="83" spans="2:8" ht="15" customHeight="1">
      <c r="B83" s="21"/>
      <c r="C83" s="21"/>
      <c r="D83" s="21" t="s">
        <v>302</v>
      </c>
      <c r="E83" s="22" t="s">
        <v>394</v>
      </c>
      <c r="F83" s="22" t="s">
        <v>124</v>
      </c>
      <c r="G83" s="22" t="s">
        <v>395</v>
      </c>
      <c r="H83" s="23" t="s">
        <v>396</v>
      </c>
    </row>
    <row r="84" spans="2:8" ht="15" customHeight="1">
      <c r="B84" s="21"/>
      <c r="C84" s="21"/>
      <c r="D84" s="21" t="s">
        <v>302</v>
      </c>
      <c r="E84" s="22" t="s">
        <v>397</v>
      </c>
      <c r="F84" s="22" t="s">
        <v>124</v>
      </c>
      <c r="G84" s="22" t="s">
        <v>398</v>
      </c>
      <c r="H84" s="23" t="s">
        <v>399</v>
      </c>
    </row>
    <row r="85" spans="2:8" ht="15" customHeight="1">
      <c r="B85" s="21"/>
      <c r="C85" s="21"/>
      <c r="D85" s="21" t="s">
        <v>302</v>
      </c>
      <c r="E85" s="22" t="s">
        <v>407</v>
      </c>
      <c r="F85" s="22" t="s">
        <v>124</v>
      </c>
      <c r="G85" s="22" t="s">
        <v>408</v>
      </c>
      <c r="H85" s="23" t="s">
        <v>409</v>
      </c>
    </row>
    <row r="86" spans="2:8" ht="15" customHeight="1">
      <c r="B86" s="19">
        <v>30</v>
      </c>
      <c r="C86" s="19" t="s">
        <v>118</v>
      </c>
      <c r="D86" s="26" t="s">
        <v>119</v>
      </c>
      <c r="E86" s="20" t="s">
        <v>120</v>
      </c>
      <c r="F86" s="20" t="s">
        <v>107</v>
      </c>
      <c r="G86" s="20" t="s">
        <v>121</v>
      </c>
      <c r="H86" s="24"/>
    </row>
    <row r="87" spans="2:8" ht="15" customHeight="1">
      <c r="B87" s="19"/>
      <c r="C87" s="19"/>
      <c r="D87" s="19" t="s">
        <v>302</v>
      </c>
      <c r="E87" s="20" t="s">
        <v>400</v>
      </c>
      <c r="F87" s="20" t="s">
        <v>124</v>
      </c>
      <c r="G87" s="20" t="s">
        <v>401</v>
      </c>
      <c r="H87" s="24" t="s">
        <v>402</v>
      </c>
    </row>
    <row r="88" spans="2:8" ht="15" customHeight="1">
      <c r="B88" s="21">
        <v>31</v>
      </c>
      <c r="C88" s="21" t="s">
        <v>24</v>
      </c>
      <c r="D88" s="30" t="s">
        <v>122</v>
      </c>
      <c r="E88" s="28" t="s">
        <v>123</v>
      </c>
      <c r="F88" s="31" t="s">
        <v>124</v>
      </c>
      <c r="G88" s="31" t="s">
        <v>125</v>
      </c>
      <c r="H88" s="29" t="s">
        <v>410</v>
      </c>
    </row>
    <row r="89" spans="2:8" ht="15" customHeight="1">
      <c r="B89" s="19">
        <v>32</v>
      </c>
      <c r="C89" s="19" t="s">
        <v>24</v>
      </c>
      <c r="D89" s="26" t="s">
        <v>126</v>
      </c>
      <c r="E89" s="20" t="s">
        <v>127</v>
      </c>
      <c r="F89" s="20" t="s">
        <v>128</v>
      </c>
      <c r="G89" s="20" t="s">
        <v>129</v>
      </c>
      <c r="H89" s="24"/>
    </row>
    <row r="90" spans="2:8" ht="15" customHeight="1">
      <c r="B90" s="19"/>
      <c r="C90" s="19"/>
      <c r="D90" s="19" t="s">
        <v>302</v>
      </c>
      <c r="E90" s="20" t="s">
        <v>411</v>
      </c>
      <c r="F90" s="20" t="s">
        <v>124</v>
      </c>
      <c r="G90" s="20" t="s">
        <v>412</v>
      </c>
      <c r="H90" s="24" t="s">
        <v>413</v>
      </c>
    </row>
    <row r="91" spans="2:8" ht="15" customHeight="1">
      <c r="B91" s="19"/>
      <c r="C91" s="19"/>
      <c r="D91" s="19" t="s">
        <v>302</v>
      </c>
      <c r="E91" s="20" t="s">
        <v>414</v>
      </c>
      <c r="F91" s="20" t="s">
        <v>124</v>
      </c>
      <c r="G91" s="20" t="s">
        <v>415</v>
      </c>
      <c r="H91" s="24" t="s">
        <v>416</v>
      </c>
    </row>
    <row r="92" spans="2:8" ht="15" customHeight="1">
      <c r="B92" s="21">
        <v>33</v>
      </c>
      <c r="C92" s="21" t="s">
        <v>24</v>
      </c>
      <c r="D92" s="25" t="s">
        <v>130</v>
      </c>
      <c r="E92" s="22" t="s">
        <v>131</v>
      </c>
      <c r="F92" s="22" t="s">
        <v>128</v>
      </c>
      <c r="G92" s="22" t="s">
        <v>132</v>
      </c>
      <c r="H92" s="23"/>
    </row>
    <row r="93" spans="2:8" ht="15" customHeight="1">
      <c r="B93" s="21"/>
      <c r="C93" s="21"/>
      <c r="D93" s="21" t="s">
        <v>302</v>
      </c>
      <c r="E93" s="22" t="s">
        <v>417</v>
      </c>
      <c r="F93" s="22" t="s">
        <v>124</v>
      </c>
      <c r="G93" s="22" t="s">
        <v>418</v>
      </c>
      <c r="H93" s="23" t="s">
        <v>419</v>
      </c>
    </row>
    <row r="94" spans="2:8" ht="15" customHeight="1">
      <c r="B94" s="21"/>
      <c r="C94" s="21"/>
      <c r="D94" s="21" t="s">
        <v>302</v>
      </c>
      <c r="E94" s="22" t="s">
        <v>420</v>
      </c>
      <c r="F94" s="22" t="s">
        <v>124</v>
      </c>
      <c r="G94" s="22" t="s">
        <v>421</v>
      </c>
      <c r="H94" s="23" t="s">
        <v>422</v>
      </c>
    </row>
    <row r="95" spans="2:8" ht="15" customHeight="1">
      <c r="B95" s="21"/>
      <c r="C95" s="21"/>
      <c r="D95" s="21" t="s">
        <v>302</v>
      </c>
      <c r="E95" s="22" t="s">
        <v>423</v>
      </c>
      <c r="F95" s="22" t="s">
        <v>124</v>
      </c>
      <c r="G95" s="22" t="s">
        <v>424</v>
      </c>
      <c r="H95" s="23" t="s">
        <v>425</v>
      </c>
    </row>
    <row r="96" spans="2:8" ht="15" customHeight="1">
      <c r="B96" s="19">
        <v>34</v>
      </c>
      <c r="C96" s="19" t="s">
        <v>24</v>
      </c>
      <c r="D96" s="26" t="s">
        <v>133</v>
      </c>
      <c r="E96" s="20" t="s">
        <v>134</v>
      </c>
      <c r="F96" s="20" t="s">
        <v>17</v>
      </c>
      <c r="G96" s="20" t="s">
        <v>135</v>
      </c>
      <c r="H96" s="24"/>
    </row>
    <row r="97" spans="2:8" ht="15" customHeight="1">
      <c r="B97" s="21">
        <v>35</v>
      </c>
      <c r="C97" s="21" t="s">
        <v>24</v>
      </c>
      <c r="D97" s="25" t="s">
        <v>136</v>
      </c>
      <c r="E97" s="22" t="s">
        <v>137</v>
      </c>
      <c r="F97" s="22" t="s">
        <v>128</v>
      </c>
      <c r="G97" s="22" t="s">
        <v>138</v>
      </c>
      <c r="H97" s="23"/>
    </row>
    <row r="98" spans="2:8" ht="15" customHeight="1">
      <c r="B98" s="21"/>
      <c r="C98" s="21"/>
      <c r="D98" s="21" t="s">
        <v>302</v>
      </c>
      <c r="E98" s="22" t="s">
        <v>435</v>
      </c>
      <c r="F98" s="22" t="s">
        <v>124</v>
      </c>
      <c r="G98" s="22" t="s">
        <v>436</v>
      </c>
      <c r="H98" s="23" t="s">
        <v>437</v>
      </c>
    </row>
    <row r="99" spans="2:8" ht="15" customHeight="1">
      <c r="B99" s="21"/>
      <c r="C99" s="21"/>
      <c r="D99" s="21" t="s">
        <v>302</v>
      </c>
      <c r="E99" s="22" t="s">
        <v>432</v>
      </c>
      <c r="F99" s="22" t="s">
        <v>124</v>
      </c>
      <c r="G99" s="22" t="s">
        <v>433</v>
      </c>
      <c r="H99" s="23" t="s">
        <v>434</v>
      </c>
    </row>
    <row r="100" spans="2:8" ht="15" customHeight="1">
      <c r="B100" s="21"/>
      <c r="C100" s="21"/>
      <c r="D100" s="21" t="s">
        <v>302</v>
      </c>
      <c r="E100" s="22" t="s">
        <v>438</v>
      </c>
      <c r="F100" s="22" t="s">
        <v>124</v>
      </c>
      <c r="G100" s="22" t="s">
        <v>439</v>
      </c>
      <c r="H100" s="23" t="s">
        <v>440</v>
      </c>
    </row>
    <row r="101" spans="2:8" ht="15" customHeight="1">
      <c r="B101" s="19">
        <v>36</v>
      </c>
      <c r="C101" s="19" t="s">
        <v>14</v>
      </c>
      <c r="D101" s="26" t="s">
        <v>139</v>
      </c>
      <c r="E101" s="20" t="s">
        <v>140</v>
      </c>
      <c r="F101" s="20" t="s">
        <v>17</v>
      </c>
      <c r="G101" s="20" t="s">
        <v>141</v>
      </c>
      <c r="H101" s="24"/>
    </row>
    <row r="102" spans="2:8" ht="15" customHeight="1">
      <c r="B102" s="21">
        <v>37</v>
      </c>
      <c r="C102" s="21" t="s">
        <v>24</v>
      </c>
      <c r="D102" s="25" t="s">
        <v>142</v>
      </c>
      <c r="E102" s="22" t="s">
        <v>143</v>
      </c>
      <c r="F102" s="22" t="s">
        <v>107</v>
      </c>
      <c r="G102" s="22" t="s">
        <v>144</v>
      </c>
      <c r="H102" s="23"/>
    </row>
    <row r="103" spans="2:8" ht="15" customHeight="1">
      <c r="B103" s="21"/>
      <c r="C103" s="21"/>
      <c r="D103" s="21" t="s">
        <v>302</v>
      </c>
      <c r="E103" s="22" t="s">
        <v>426</v>
      </c>
      <c r="F103" s="22" t="s">
        <v>124</v>
      </c>
      <c r="G103" s="22" t="s">
        <v>427</v>
      </c>
      <c r="H103" s="23" t="s">
        <v>428</v>
      </c>
    </row>
    <row r="104" spans="2:8" ht="15" customHeight="1">
      <c r="B104" s="19">
        <v>38</v>
      </c>
      <c r="C104" s="19" t="s">
        <v>14</v>
      </c>
      <c r="D104" s="26" t="s">
        <v>145</v>
      </c>
      <c r="E104" s="20" t="s">
        <v>146</v>
      </c>
      <c r="F104" s="20" t="s">
        <v>107</v>
      </c>
      <c r="G104" s="20" t="s">
        <v>147</v>
      </c>
      <c r="H104" s="24"/>
    </row>
    <row r="105" spans="2:8" ht="15" customHeight="1">
      <c r="B105" s="19"/>
      <c r="C105" s="19"/>
      <c r="D105" s="19" t="s">
        <v>302</v>
      </c>
      <c r="E105" s="20" t="s">
        <v>475</v>
      </c>
      <c r="F105" s="20" t="s">
        <v>124</v>
      </c>
      <c r="G105" s="20" t="s">
        <v>476</v>
      </c>
      <c r="H105" s="24" t="s">
        <v>477</v>
      </c>
    </row>
    <row r="106" spans="2:8" ht="15" customHeight="1">
      <c r="B106" s="21">
        <v>39</v>
      </c>
      <c r="C106" s="21" t="s">
        <v>148</v>
      </c>
      <c r="D106" s="25" t="s">
        <v>149</v>
      </c>
      <c r="E106" s="22" t="s">
        <v>150</v>
      </c>
      <c r="F106" s="22" t="s">
        <v>100</v>
      </c>
      <c r="G106" s="22" t="s">
        <v>151</v>
      </c>
      <c r="H106" s="23"/>
    </row>
    <row r="107" spans="2:8" ht="15" customHeight="1">
      <c r="B107" s="19">
        <v>40</v>
      </c>
      <c r="C107" s="19" t="s">
        <v>24</v>
      </c>
      <c r="D107" s="26" t="s">
        <v>152</v>
      </c>
      <c r="E107" s="20" t="s">
        <v>150</v>
      </c>
      <c r="F107" s="20" t="s">
        <v>100</v>
      </c>
      <c r="G107" s="20" t="s">
        <v>151</v>
      </c>
      <c r="H107" s="24"/>
    </row>
    <row r="108" spans="2:8" ht="15" customHeight="1">
      <c r="B108" s="21">
        <v>41</v>
      </c>
      <c r="C108" s="21" t="s">
        <v>14</v>
      </c>
      <c r="D108" s="25" t="s">
        <v>153</v>
      </c>
      <c r="E108" s="22" t="s">
        <v>154</v>
      </c>
      <c r="F108" s="22" t="s">
        <v>107</v>
      </c>
      <c r="G108" s="22" t="s">
        <v>155</v>
      </c>
      <c r="H108" s="23"/>
    </row>
    <row r="109" spans="2:8" ht="15" customHeight="1">
      <c r="B109" s="19">
        <v>42</v>
      </c>
      <c r="C109" s="19" t="s">
        <v>19</v>
      </c>
      <c r="D109" s="26" t="s">
        <v>156</v>
      </c>
      <c r="E109" s="20" t="s">
        <v>157</v>
      </c>
      <c r="F109" s="20" t="s">
        <v>158</v>
      </c>
      <c r="G109" s="20" t="s">
        <v>159</v>
      </c>
      <c r="H109" s="24"/>
    </row>
    <row r="110" spans="2:8" ht="15" customHeight="1">
      <c r="B110" s="19"/>
      <c r="C110" s="19"/>
      <c r="D110" s="19" t="s">
        <v>302</v>
      </c>
      <c r="E110" s="20" t="s">
        <v>429</v>
      </c>
      <c r="F110" s="20" t="s">
        <v>124</v>
      </c>
      <c r="G110" s="20" t="s">
        <v>430</v>
      </c>
      <c r="H110" s="24" t="s">
        <v>431</v>
      </c>
    </row>
    <row r="111" spans="2:8" ht="15" customHeight="1">
      <c r="B111" s="21">
        <v>43</v>
      </c>
      <c r="C111" s="21" t="s">
        <v>24</v>
      </c>
      <c r="D111" s="30" t="s">
        <v>160</v>
      </c>
      <c r="E111" s="28" t="s">
        <v>161</v>
      </c>
      <c r="F111" s="31" t="s">
        <v>124</v>
      </c>
      <c r="G111" s="31" t="s">
        <v>162</v>
      </c>
      <c r="H111" s="29" t="s">
        <v>431</v>
      </c>
    </row>
    <row r="112" spans="2:8" ht="15" customHeight="1">
      <c r="B112" s="19">
        <v>44</v>
      </c>
      <c r="C112" s="19" t="s">
        <v>24</v>
      </c>
      <c r="D112" s="26" t="s">
        <v>163</v>
      </c>
      <c r="E112" s="20" t="s">
        <v>164</v>
      </c>
      <c r="F112" s="20" t="s">
        <v>165</v>
      </c>
      <c r="G112" s="20" t="s">
        <v>166</v>
      </c>
      <c r="H112" s="24"/>
    </row>
    <row r="113" spans="2:8" ht="15" customHeight="1">
      <c r="B113" s="19"/>
      <c r="C113" s="19"/>
      <c r="D113" s="19" t="s">
        <v>302</v>
      </c>
      <c r="E113" s="20" t="s">
        <v>441</v>
      </c>
      <c r="F113" s="20" t="s">
        <v>124</v>
      </c>
      <c r="G113" s="20" t="s">
        <v>442</v>
      </c>
      <c r="H113" s="24" t="s">
        <v>431</v>
      </c>
    </row>
    <row r="114" spans="2:8" ht="15" customHeight="1">
      <c r="B114" s="21">
        <v>45</v>
      </c>
      <c r="C114" s="21" t="s">
        <v>24</v>
      </c>
      <c r="D114" s="30" t="s">
        <v>167</v>
      </c>
      <c r="E114" s="28" t="s">
        <v>168</v>
      </c>
      <c r="F114" s="31" t="s">
        <v>124</v>
      </c>
      <c r="G114" s="31" t="s">
        <v>169</v>
      </c>
      <c r="H114" s="29" t="s">
        <v>431</v>
      </c>
    </row>
    <row r="115" spans="2:8" ht="15" customHeight="1">
      <c r="B115" s="19">
        <v>46</v>
      </c>
      <c r="C115" s="19" t="s">
        <v>14</v>
      </c>
      <c r="D115" s="34" t="s">
        <v>170</v>
      </c>
      <c r="E115" s="32" t="s">
        <v>171</v>
      </c>
      <c r="F115" s="35" t="s">
        <v>124</v>
      </c>
      <c r="G115" s="35" t="s">
        <v>172</v>
      </c>
      <c r="H115" s="33" t="s">
        <v>431</v>
      </c>
    </row>
    <row r="116" spans="2:8" ht="15" customHeight="1">
      <c r="B116" s="21">
        <v>47</v>
      </c>
      <c r="C116" s="21" t="s">
        <v>14</v>
      </c>
      <c r="D116" s="30" t="s">
        <v>173</v>
      </c>
      <c r="E116" s="28" t="s">
        <v>174</v>
      </c>
      <c r="F116" s="31" t="s">
        <v>124</v>
      </c>
      <c r="G116" s="31" t="s">
        <v>175</v>
      </c>
      <c r="H116" s="29" t="s">
        <v>431</v>
      </c>
    </row>
    <row r="117" spans="2:8" ht="15" customHeight="1">
      <c r="B117" s="19">
        <v>48</v>
      </c>
      <c r="C117" s="19" t="s">
        <v>176</v>
      </c>
      <c r="D117" s="34" t="s">
        <v>177</v>
      </c>
      <c r="E117" s="32" t="s">
        <v>178</v>
      </c>
      <c r="F117" s="35" t="s">
        <v>124</v>
      </c>
      <c r="G117" s="35" t="s">
        <v>179</v>
      </c>
      <c r="H117" s="33" t="s">
        <v>431</v>
      </c>
    </row>
    <row r="118" spans="2:8" ht="15" customHeight="1">
      <c r="B118" s="21">
        <v>49</v>
      </c>
      <c r="C118" s="21" t="s">
        <v>14</v>
      </c>
      <c r="D118" s="25" t="s">
        <v>180</v>
      </c>
      <c r="E118" s="22" t="s">
        <v>181</v>
      </c>
      <c r="F118" s="22" t="s">
        <v>158</v>
      </c>
      <c r="G118" s="22" t="s">
        <v>182</v>
      </c>
      <c r="H118" s="23"/>
    </row>
    <row r="119" spans="2:8" ht="15" customHeight="1">
      <c r="B119" s="21"/>
      <c r="C119" s="21"/>
      <c r="D119" s="21" t="s">
        <v>302</v>
      </c>
      <c r="E119" s="22" t="s">
        <v>443</v>
      </c>
      <c r="F119" s="22" t="s">
        <v>124</v>
      </c>
      <c r="G119" s="22" t="s">
        <v>444</v>
      </c>
      <c r="H119" s="23" t="s">
        <v>431</v>
      </c>
    </row>
    <row r="120" spans="2:8" ht="15" customHeight="1">
      <c r="B120" s="19">
        <v>50</v>
      </c>
      <c r="C120" s="19" t="s">
        <v>44</v>
      </c>
      <c r="D120" s="34" t="s">
        <v>183</v>
      </c>
      <c r="E120" s="32" t="s">
        <v>184</v>
      </c>
      <c r="F120" s="35" t="s">
        <v>124</v>
      </c>
      <c r="G120" s="35" t="s">
        <v>185</v>
      </c>
      <c r="H120" s="33" t="s">
        <v>431</v>
      </c>
    </row>
    <row r="121" spans="2:8" ht="15" customHeight="1">
      <c r="B121" s="21">
        <v>51</v>
      </c>
      <c r="C121" s="21" t="s">
        <v>186</v>
      </c>
      <c r="D121" s="30" t="s">
        <v>187</v>
      </c>
      <c r="E121" s="28" t="s">
        <v>188</v>
      </c>
      <c r="F121" s="31" t="s">
        <v>124</v>
      </c>
      <c r="G121" s="31" t="s">
        <v>189</v>
      </c>
      <c r="H121" s="29" t="s">
        <v>431</v>
      </c>
    </row>
    <row r="122" spans="2:8" ht="15" customHeight="1">
      <c r="B122" s="19">
        <v>52</v>
      </c>
      <c r="C122" s="19" t="s">
        <v>186</v>
      </c>
      <c r="D122" s="34" t="s">
        <v>190</v>
      </c>
      <c r="E122" s="32" t="s">
        <v>191</v>
      </c>
      <c r="F122" s="35" t="s">
        <v>124</v>
      </c>
      <c r="G122" s="35" t="s">
        <v>192</v>
      </c>
      <c r="H122" s="33" t="s">
        <v>431</v>
      </c>
    </row>
    <row r="123" spans="2:8" ht="15" customHeight="1">
      <c r="B123" s="21">
        <v>53</v>
      </c>
      <c r="C123" s="21" t="s">
        <v>14</v>
      </c>
      <c r="D123" s="25" t="s">
        <v>193</v>
      </c>
      <c r="E123" s="22" t="s">
        <v>194</v>
      </c>
      <c r="F123" s="22" t="s">
        <v>195</v>
      </c>
      <c r="G123" s="22" t="s">
        <v>196</v>
      </c>
      <c r="H123" s="23"/>
    </row>
    <row r="124" spans="2:8" ht="15" customHeight="1">
      <c r="B124" s="21"/>
      <c r="C124" s="21"/>
      <c r="D124" s="21" t="s">
        <v>302</v>
      </c>
      <c r="E124" s="22" t="s">
        <v>445</v>
      </c>
      <c r="F124" s="22" t="s">
        <v>124</v>
      </c>
      <c r="G124" s="22" t="s">
        <v>446</v>
      </c>
      <c r="H124" s="23" t="s">
        <v>431</v>
      </c>
    </row>
    <row r="125" spans="2:8" ht="15" customHeight="1">
      <c r="B125" s="19">
        <v>54</v>
      </c>
      <c r="C125" s="19" t="s">
        <v>118</v>
      </c>
      <c r="D125" s="34" t="s">
        <v>197</v>
      </c>
      <c r="E125" s="32" t="s">
        <v>198</v>
      </c>
      <c r="F125" s="35" t="s">
        <v>124</v>
      </c>
      <c r="G125" s="35" t="s">
        <v>199</v>
      </c>
      <c r="H125" s="33"/>
    </row>
    <row r="126" spans="2:8" ht="15" customHeight="1">
      <c r="B126" s="21">
        <v>55</v>
      </c>
      <c r="C126" s="21" t="s">
        <v>176</v>
      </c>
      <c r="D126" s="25" t="s">
        <v>200</v>
      </c>
      <c r="E126" s="22" t="s">
        <v>201</v>
      </c>
      <c r="F126" s="22" t="s">
        <v>195</v>
      </c>
      <c r="G126" s="22" t="s">
        <v>202</v>
      </c>
      <c r="H126" s="23"/>
    </row>
    <row r="127" spans="2:8" ht="15" customHeight="1">
      <c r="B127" s="21"/>
      <c r="C127" s="21"/>
      <c r="D127" s="21" t="s">
        <v>302</v>
      </c>
      <c r="E127" s="22" t="s">
        <v>447</v>
      </c>
      <c r="F127" s="22" t="s">
        <v>124</v>
      </c>
      <c r="G127" s="22" t="s">
        <v>448</v>
      </c>
      <c r="H127" s="23" t="s">
        <v>431</v>
      </c>
    </row>
    <row r="128" spans="2:8" ht="15" customHeight="1">
      <c r="B128" s="19">
        <v>56</v>
      </c>
      <c r="C128" s="19" t="s">
        <v>14</v>
      </c>
      <c r="D128" s="26" t="s">
        <v>203</v>
      </c>
      <c r="E128" s="20" t="s">
        <v>204</v>
      </c>
      <c r="F128" s="20" t="s">
        <v>205</v>
      </c>
      <c r="G128" s="20" t="s">
        <v>206</v>
      </c>
      <c r="H128" s="24"/>
    </row>
    <row r="129" spans="2:8" ht="15" customHeight="1">
      <c r="B129" s="19"/>
      <c r="C129" s="19"/>
      <c r="D129" s="19" t="s">
        <v>302</v>
      </c>
      <c r="E129" s="20" t="s">
        <v>449</v>
      </c>
      <c r="F129" s="20" t="s">
        <v>124</v>
      </c>
      <c r="G129" s="20" t="s">
        <v>450</v>
      </c>
      <c r="H129" s="24" t="s">
        <v>431</v>
      </c>
    </row>
    <row r="130" spans="2:8" ht="15" customHeight="1">
      <c r="B130" s="21">
        <v>57</v>
      </c>
      <c r="C130" s="21" t="s">
        <v>19</v>
      </c>
      <c r="D130" s="25" t="s">
        <v>207</v>
      </c>
      <c r="E130" s="22" t="s">
        <v>208</v>
      </c>
      <c r="F130" s="22" t="s">
        <v>195</v>
      </c>
      <c r="G130" s="22" t="s">
        <v>209</v>
      </c>
      <c r="H130" s="23"/>
    </row>
    <row r="131" spans="2:8" ht="15" customHeight="1">
      <c r="B131" s="19">
        <v>58</v>
      </c>
      <c r="C131" s="19" t="s">
        <v>24</v>
      </c>
      <c r="D131" s="34" t="s">
        <v>210</v>
      </c>
      <c r="E131" s="32" t="s">
        <v>211</v>
      </c>
      <c r="F131" s="35" t="s">
        <v>124</v>
      </c>
      <c r="G131" s="35" t="s">
        <v>212</v>
      </c>
      <c r="H131" s="33"/>
    </row>
    <row r="132" spans="2:8" ht="15" customHeight="1">
      <c r="B132" s="21">
        <v>59</v>
      </c>
      <c r="C132" s="21" t="s">
        <v>14</v>
      </c>
      <c r="D132" s="25" t="s">
        <v>213</v>
      </c>
      <c r="E132" s="22" t="s">
        <v>214</v>
      </c>
      <c r="F132" s="22" t="s">
        <v>165</v>
      </c>
      <c r="G132" s="22" t="s">
        <v>215</v>
      </c>
      <c r="H132" s="23"/>
    </row>
    <row r="133" spans="2:8" ht="15" customHeight="1">
      <c r="B133" s="19">
        <v>60</v>
      </c>
      <c r="C133" s="19" t="s">
        <v>24</v>
      </c>
      <c r="D133" s="26" t="s">
        <v>216</v>
      </c>
      <c r="E133" s="20" t="s">
        <v>217</v>
      </c>
      <c r="F133" s="20" t="s">
        <v>218</v>
      </c>
      <c r="G133" s="20" t="s">
        <v>219</v>
      </c>
      <c r="H133" s="24"/>
    </row>
    <row r="134" spans="2:8" ht="15" customHeight="1">
      <c r="B134" s="21">
        <v>61</v>
      </c>
      <c r="C134" s="21" t="s">
        <v>33</v>
      </c>
      <c r="D134" s="25" t="s">
        <v>220</v>
      </c>
      <c r="E134" s="22" t="s">
        <v>221</v>
      </c>
      <c r="F134" s="22" t="s">
        <v>158</v>
      </c>
      <c r="G134" s="22" t="s">
        <v>222</v>
      </c>
      <c r="H134" s="23"/>
    </row>
    <row r="135" spans="2:8" ht="15" customHeight="1">
      <c r="B135" s="19">
        <v>62</v>
      </c>
      <c r="C135" s="19" t="s">
        <v>14</v>
      </c>
      <c r="D135" s="26" t="s">
        <v>223</v>
      </c>
      <c r="E135" s="20" t="s">
        <v>224</v>
      </c>
      <c r="F135" s="20" t="s">
        <v>225</v>
      </c>
      <c r="G135" s="20" t="s">
        <v>226</v>
      </c>
      <c r="H135" s="24"/>
    </row>
    <row r="136" spans="2:8" ht="15" customHeight="1">
      <c r="B136" s="19"/>
      <c r="C136" s="19"/>
      <c r="D136" s="19" t="s">
        <v>302</v>
      </c>
      <c r="E136" s="20" t="s">
        <v>451</v>
      </c>
      <c r="F136" s="20" t="s">
        <v>124</v>
      </c>
      <c r="G136" s="20" t="s">
        <v>452</v>
      </c>
      <c r="H136" s="24" t="s">
        <v>453</v>
      </c>
    </row>
    <row r="137" spans="2:8" ht="15" customHeight="1">
      <c r="B137" s="19"/>
      <c r="C137" s="19"/>
      <c r="D137" s="19" t="s">
        <v>302</v>
      </c>
      <c r="E137" s="20" t="s">
        <v>451</v>
      </c>
      <c r="F137" s="20" t="s">
        <v>124</v>
      </c>
      <c r="G137" s="20" t="s">
        <v>470</v>
      </c>
      <c r="H137" s="24" t="s">
        <v>471</v>
      </c>
    </row>
    <row r="138" spans="2:8" ht="15" customHeight="1">
      <c r="B138" s="21">
        <v>63</v>
      </c>
      <c r="C138" s="21" t="s">
        <v>14</v>
      </c>
      <c r="D138" s="25" t="s">
        <v>227</v>
      </c>
      <c r="E138" s="22" t="s">
        <v>228</v>
      </c>
      <c r="F138" s="22" t="s">
        <v>225</v>
      </c>
      <c r="G138" s="22" t="s">
        <v>229</v>
      </c>
      <c r="H138" s="23"/>
    </row>
    <row r="139" spans="2:8" ht="15" customHeight="1">
      <c r="B139" s="21"/>
      <c r="C139" s="21"/>
      <c r="D139" s="21" t="s">
        <v>302</v>
      </c>
      <c r="E139" s="22" t="s">
        <v>454</v>
      </c>
      <c r="F139" s="22" t="s">
        <v>124</v>
      </c>
      <c r="G139" s="22" t="s">
        <v>455</v>
      </c>
      <c r="H139" s="23" t="s">
        <v>453</v>
      </c>
    </row>
    <row r="140" spans="2:8" ht="15" customHeight="1">
      <c r="B140" s="21"/>
      <c r="C140" s="21"/>
      <c r="D140" s="21" t="s">
        <v>302</v>
      </c>
      <c r="E140" s="22" t="s">
        <v>454</v>
      </c>
      <c r="F140" s="22" t="s">
        <v>124</v>
      </c>
      <c r="G140" s="22" t="s">
        <v>472</v>
      </c>
      <c r="H140" s="23" t="s">
        <v>471</v>
      </c>
    </row>
    <row r="141" spans="2:8" ht="15" customHeight="1">
      <c r="B141" s="19">
        <v>64</v>
      </c>
      <c r="C141" s="19" t="s">
        <v>24</v>
      </c>
      <c r="D141" s="34" t="s">
        <v>230</v>
      </c>
      <c r="E141" s="32" t="s">
        <v>231</v>
      </c>
      <c r="F141" s="35" t="s">
        <v>124</v>
      </c>
      <c r="G141" s="35" t="s">
        <v>232</v>
      </c>
      <c r="H141" s="33" t="s">
        <v>431</v>
      </c>
    </row>
    <row r="142" spans="2:8" ht="15" customHeight="1">
      <c r="B142" s="21">
        <v>65</v>
      </c>
      <c r="C142" s="21" t="s">
        <v>24</v>
      </c>
      <c r="D142" s="30" t="s">
        <v>233</v>
      </c>
      <c r="E142" s="28" t="s">
        <v>234</v>
      </c>
      <c r="F142" s="31" t="s">
        <v>124</v>
      </c>
      <c r="G142" s="31" t="s">
        <v>235</v>
      </c>
      <c r="H142" s="29" t="s">
        <v>431</v>
      </c>
    </row>
    <row r="143" spans="2:8" ht="15" customHeight="1">
      <c r="B143" s="19">
        <v>66</v>
      </c>
      <c r="C143" s="19" t="s">
        <v>14</v>
      </c>
      <c r="D143" s="26" t="s">
        <v>236</v>
      </c>
      <c r="E143" s="20" t="s">
        <v>237</v>
      </c>
      <c r="F143" s="20" t="s">
        <v>195</v>
      </c>
      <c r="G143" s="20" t="s">
        <v>238</v>
      </c>
      <c r="H143" s="24"/>
    </row>
    <row r="144" spans="2:8" ht="15" customHeight="1">
      <c r="B144" s="19"/>
      <c r="C144" s="19"/>
      <c r="D144" s="19" t="s">
        <v>302</v>
      </c>
      <c r="E144" s="20" t="s">
        <v>456</v>
      </c>
      <c r="F144" s="20" t="s">
        <v>124</v>
      </c>
      <c r="G144" s="20" t="s">
        <v>457</v>
      </c>
      <c r="H144" s="24" t="s">
        <v>431</v>
      </c>
    </row>
    <row r="145" spans="2:8" ht="15" customHeight="1">
      <c r="B145" s="21">
        <v>67</v>
      </c>
      <c r="C145" s="21" t="s">
        <v>24</v>
      </c>
      <c r="D145" s="30" t="s">
        <v>239</v>
      </c>
      <c r="E145" s="28" t="s">
        <v>240</v>
      </c>
      <c r="F145" s="31" t="s">
        <v>124</v>
      </c>
      <c r="G145" s="31" t="s">
        <v>241</v>
      </c>
      <c r="H145" s="29" t="s">
        <v>431</v>
      </c>
    </row>
    <row r="146" spans="2:8" ht="15" customHeight="1">
      <c r="B146" s="19">
        <v>68</v>
      </c>
      <c r="C146" s="19" t="s">
        <v>24</v>
      </c>
      <c r="D146" s="34" t="s">
        <v>242</v>
      </c>
      <c r="E146" s="32" t="s">
        <v>243</v>
      </c>
      <c r="F146" s="35" t="s">
        <v>124</v>
      </c>
      <c r="G146" s="35" t="s">
        <v>244</v>
      </c>
      <c r="H146" s="33" t="s">
        <v>431</v>
      </c>
    </row>
    <row r="147" spans="2:8" ht="15" customHeight="1">
      <c r="B147" s="21">
        <v>69</v>
      </c>
      <c r="C147" s="21" t="s">
        <v>24</v>
      </c>
      <c r="D147" s="25" t="s">
        <v>245</v>
      </c>
      <c r="E147" s="22" t="s">
        <v>246</v>
      </c>
      <c r="F147" s="22" t="s">
        <v>247</v>
      </c>
      <c r="G147" s="22" t="s">
        <v>248</v>
      </c>
      <c r="H147" s="23"/>
    </row>
    <row r="148" spans="2:8" ht="15" customHeight="1">
      <c r="B148" s="21"/>
      <c r="C148" s="21"/>
      <c r="D148" s="21" t="s">
        <v>302</v>
      </c>
      <c r="E148" s="22" t="s">
        <v>458</v>
      </c>
      <c r="F148" s="22" t="s">
        <v>124</v>
      </c>
      <c r="G148" s="22" t="s">
        <v>459</v>
      </c>
      <c r="H148" s="23" t="s">
        <v>431</v>
      </c>
    </row>
    <row r="149" spans="2:8" ht="15" customHeight="1">
      <c r="B149" s="19">
        <v>70</v>
      </c>
      <c r="C149" s="19" t="s">
        <v>24</v>
      </c>
      <c r="D149" s="34" t="s">
        <v>249</v>
      </c>
      <c r="E149" s="32" t="s">
        <v>250</v>
      </c>
      <c r="F149" s="35" t="s">
        <v>124</v>
      </c>
      <c r="G149" s="35" t="s">
        <v>251</v>
      </c>
      <c r="H149" s="33" t="s">
        <v>431</v>
      </c>
    </row>
    <row r="150" spans="2:8" ht="15" customHeight="1">
      <c r="B150" s="21">
        <v>71</v>
      </c>
      <c r="C150" s="21" t="s">
        <v>118</v>
      </c>
      <c r="D150" s="30" t="s">
        <v>252</v>
      </c>
      <c r="E150" s="28" t="s">
        <v>253</v>
      </c>
      <c r="F150" s="31" t="s">
        <v>124</v>
      </c>
      <c r="G150" s="31" t="s">
        <v>254</v>
      </c>
      <c r="H150" s="29" t="s">
        <v>431</v>
      </c>
    </row>
    <row r="151" spans="2:8" ht="15" customHeight="1">
      <c r="B151" s="19">
        <v>72</v>
      </c>
      <c r="C151" s="19" t="s">
        <v>118</v>
      </c>
      <c r="D151" s="26" t="s">
        <v>255</v>
      </c>
      <c r="E151" s="20" t="s">
        <v>256</v>
      </c>
      <c r="F151" s="20" t="s">
        <v>165</v>
      </c>
      <c r="G151" s="20" t="s">
        <v>257</v>
      </c>
      <c r="H151" s="24"/>
    </row>
    <row r="152" spans="2:8" ht="15" customHeight="1">
      <c r="B152" s="21">
        <v>73</v>
      </c>
      <c r="C152" s="21" t="s">
        <v>24</v>
      </c>
      <c r="D152" s="30" t="s">
        <v>258</v>
      </c>
      <c r="E152" s="28" t="s">
        <v>259</v>
      </c>
      <c r="F152" s="31" t="s">
        <v>124</v>
      </c>
      <c r="G152" s="31" t="s">
        <v>260</v>
      </c>
      <c r="H152" s="29" t="s">
        <v>431</v>
      </c>
    </row>
    <row r="153" spans="2:8" ht="15" customHeight="1">
      <c r="B153" s="19">
        <v>74</v>
      </c>
      <c r="C153" s="19" t="s">
        <v>24</v>
      </c>
      <c r="D153" s="26" t="s">
        <v>261</v>
      </c>
      <c r="E153" s="20" t="s">
        <v>262</v>
      </c>
      <c r="F153" s="20" t="s">
        <v>158</v>
      </c>
      <c r="G153" s="20" t="s">
        <v>263</v>
      </c>
      <c r="H153" s="24"/>
    </row>
    <row r="154" spans="2:8" ht="15" customHeight="1">
      <c r="B154" s="19"/>
      <c r="C154" s="19"/>
      <c r="D154" s="19" t="s">
        <v>302</v>
      </c>
      <c r="E154" s="20" t="s">
        <v>466</v>
      </c>
      <c r="F154" s="20" t="s">
        <v>124</v>
      </c>
      <c r="G154" s="20" t="s">
        <v>467</v>
      </c>
      <c r="H154" s="24" t="s">
        <v>431</v>
      </c>
    </row>
    <row r="155" spans="2:8" ht="15" customHeight="1">
      <c r="B155" s="21">
        <v>75</v>
      </c>
      <c r="C155" s="21" t="s">
        <v>24</v>
      </c>
      <c r="D155" s="25" t="s">
        <v>264</v>
      </c>
      <c r="E155" s="22" t="s">
        <v>265</v>
      </c>
      <c r="F155" s="22" t="s">
        <v>165</v>
      </c>
      <c r="G155" s="22" t="s">
        <v>266</v>
      </c>
      <c r="H155" s="23"/>
    </row>
    <row r="156" spans="2:8" ht="15" customHeight="1">
      <c r="B156" s="21"/>
      <c r="C156" s="21"/>
      <c r="D156" s="21" t="s">
        <v>302</v>
      </c>
      <c r="E156" s="22" t="s">
        <v>468</v>
      </c>
      <c r="F156" s="22" t="s">
        <v>124</v>
      </c>
      <c r="G156" s="22" t="s">
        <v>469</v>
      </c>
      <c r="H156" s="23" t="s">
        <v>431</v>
      </c>
    </row>
    <row r="157" spans="2:8" ht="15" customHeight="1">
      <c r="B157" s="19">
        <v>76</v>
      </c>
      <c r="C157" s="19" t="s">
        <v>24</v>
      </c>
      <c r="D157" s="26" t="s">
        <v>267</v>
      </c>
      <c r="E157" s="20" t="s">
        <v>268</v>
      </c>
      <c r="F157" s="20" t="s">
        <v>218</v>
      </c>
      <c r="G157" s="20" t="s">
        <v>269</v>
      </c>
      <c r="H157" s="24"/>
    </row>
    <row r="158" spans="2:8" ht="15" customHeight="1">
      <c r="B158" s="19"/>
      <c r="C158" s="19"/>
      <c r="D158" s="19" t="s">
        <v>302</v>
      </c>
      <c r="E158" s="20" t="s">
        <v>473</v>
      </c>
      <c r="F158" s="20" t="s">
        <v>124</v>
      </c>
      <c r="G158" s="20" t="s">
        <v>474</v>
      </c>
      <c r="H158" s="24" t="s">
        <v>431</v>
      </c>
    </row>
    <row r="159" spans="2:8" ht="15" customHeight="1">
      <c r="B159" s="21">
        <v>77</v>
      </c>
      <c r="C159" s="21" t="s">
        <v>24</v>
      </c>
      <c r="D159" s="30" t="s">
        <v>270</v>
      </c>
      <c r="E159" s="28" t="s">
        <v>271</v>
      </c>
      <c r="F159" s="31" t="s">
        <v>124</v>
      </c>
      <c r="G159" s="31" t="s">
        <v>272</v>
      </c>
      <c r="H159" s="29"/>
    </row>
    <row r="160" spans="2:8" ht="15" customHeight="1">
      <c r="B160" s="19">
        <v>78</v>
      </c>
      <c r="C160" s="19" t="s">
        <v>24</v>
      </c>
      <c r="D160" s="34" t="s">
        <v>273</v>
      </c>
      <c r="E160" s="32" t="s">
        <v>274</v>
      </c>
      <c r="F160" s="35" t="s">
        <v>124</v>
      </c>
      <c r="G160" s="35" t="s">
        <v>275</v>
      </c>
      <c r="H160" s="33"/>
    </row>
    <row r="161" spans="2:8" ht="15" customHeight="1">
      <c r="B161" s="19"/>
      <c r="C161" s="19"/>
      <c r="D161" s="36" t="s">
        <v>302</v>
      </c>
      <c r="E161" s="32" t="s">
        <v>460</v>
      </c>
      <c r="F161" s="35" t="s">
        <v>124</v>
      </c>
      <c r="G161" s="35" t="s">
        <v>461</v>
      </c>
      <c r="H161" s="33" t="s">
        <v>462</v>
      </c>
    </row>
    <row r="162" spans="2:8" ht="15" customHeight="1">
      <c r="B162" s="19"/>
      <c r="C162" s="19"/>
      <c r="D162" s="36" t="s">
        <v>302</v>
      </c>
      <c r="E162" s="32" t="s">
        <v>463</v>
      </c>
      <c r="F162" s="35" t="s">
        <v>124</v>
      </c>
      <c r="G162" s="35" t="s">
        <v>464</v>
      </c>
      <c r="H162" s="33" t="s">
        <v>465</v>
      </c>
    </row>
    <row r="163" spans="2:8" ht="15" customHeight="1">
      <c r="B163" s="21">
        <v>79</v>
      </c>
      <c r="C163" s="21" t="s">
        <v>14</v>
      </c>
      <c r="D163" s="25" t="s">
        <v>276</v>
      </c>
      <c r="E163" s="22" t="s">
        <v>277</v>
      </c>
      <c r="F163" s="22" t="s">
        <v>278</v>
      </c>
      <c r="G163" s="22" t="s">
        <v>279</v>
      </c>
      <c r="H163" s="23"/>
    </row>
    <row r="164" spans="2:8" ht="15" customHeight="1">
      <c r="B164" s="19">
        <v>80</v>
      </c>
      <c r="C164" s="19" t="s">
        <v>24</v>
      </c>
      <c r="D164" s="26" t="s">
        <v>280</v>
      </c>
      <c r="E164" s="20" t="s">
        <v>281</v>
      </c>
      <c r="F164" s="20" t="s">
        <v>107</v>
      </c>
      <c r="G164" s="20" t="s">
        <v>282</v>
      </c>
      <c r="H164" s="24"/>
    </row>
    <row r="165" spans="2:8" ht="15" customHeight="1">
      <c r="B165" s="21">
        <v>81</v>
      </c>
      <c r="C165" s="21" t="s">
        <v>24</v>
      </c>
      <c r="D165" s="25" t="s">
        <v>283</v>
      </c>
      <c r="E165" s="22" t="s">
        <v>284</v>
      </c>
      <c r="F165" s="22" t="s">
        <v>285</v>
      </c>
      <c r="G165" s="22" t="s">
        <v>286</v>
      </c>
      <c r="H165" s="23"/>
    </row>
    <row r="166" spans="2:8" ht="15" customHeight="1">
      <c r="B166" s="19">
        <v>82</v>
      </c>
      <c r="C166" s="19" t="s">
        <v>24</v>
      </c>
      <c r="D166" s="26" t="s">
        <v>287</v>
      </c>
      <c r="E166" s="20" t="s">
        <v>288</v>
      </c>
      <c r="F166" s="20" t="s">
        <v>289</v>
      </c>
      <c r="G166" s="20" t="s">
        <v>290</v>
      </c>
      <c r="H166" s="24"/>
    </row>
    <row r="167" spans="2:8" ht="15" customHeight="1">
      <c r="B167" s="21">
        <v>83</v>
      </c>
      <c r="C167" s="21" t="s">
        <v>24</v>
      </c>
      <c r="D167" s="25" t="s">
        <v>291</v>
      </c>
      <c r="E167" s="22" t="s">
        <v>292</v>
      </c>
      <c r="F167" s="22" t="s">
        <v>293</v>
      </c>
      <c r="G167" s="22" t="s">
        <v>294</v>
      </c>
      <c r="H167" s="23"/>
    </row>
    <row r="168" spans="2:8" ht="15" customHeight="1">
      <c r="B168" s="19">
        <v>84</v>
      </c>
      <c r="C168" s="19" t="s">
        <v>24</v>
      </c>
      <c r="D168" s="26" t="s">
        <v>295</v>
      </c>
      <c r="E168" s="20" t="s">
        <v>296</v>
      </c>
      <c r="F168" s="20" t="s">
        <v>297</v>
      </c>
      <c r="G168" s="20" t="s">
        <v>298</v>
      </c>
      <c r="H168" s="24"/>
    </row>
    <row r="169" spans="2:8" ht="6.95" customHeight="1">
      <c r="B169" s="16"/>
      <c r="C169" s="16"/>
      <c r="D169" s="16"/>
      <c r="E169" s="17"/>
      <c r="F169" s="17"/>
      <c r="G169" s="18"/>
      <c r="H169" s="17"/>
    </row>
    <row r="170" spans="2:8" ht="15.75" customHeight="1">
      <c r="B170" s="11"/>
      <c r="C170" s="11"/>
      <c r="D170" s="11"/>
      <c r="E170"/>
      <c r="F170"/>
      <c r="G170"/>
      <c r="H170"/>
    </row>
    <row r="171" spans="2:8">
      <c r="B17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71" s="14"/>
      <c r="D171" s="14"/>
      <c r="E171" s="14"/>
      <c r="F171" s="14"/>
      <c r="G171" s="14"/>
      <c r="H171" s="14"/>
    </row>
    <row r="172" spans="2:8">
      <c r="B172" s="14"/>
      <c r="C172" s="14"/>
      <c r="D172" s="14"/>
      <c r="E172" s="14"/>
      <c r="F172" s="14"/>
      <c r="G172" s="14"/>
      <c r="H172" s="14"/>
    </row>
    <row r="173" spans="2:8" s="10" customFormat="1" ht="60" customHeight="1">
      <c r="B173" s="38" t="s">
        <v>11</v>
      </c>
      <c r="C173" s="38"/>
      <c r="D173" s="38"/>
      <c r="E173" s="38"/>
      <c r="F173" s="38"/>
      <c r="G173" s="38"/>
      <c r="H173" s="38"/>
    </row>
    <row r="174" spans="2:8">
      <c r="B174" s="14"/>
      <c r="C174" s="14"/>
      <c r="D174" s="14"/>
      <c r="E174" s="14"/>
      <c r="F174" s="14"/>
      <c r="G174" s="14"/>
      <c r="H174" s="14"/>
    </row>
    <row r="175" spans="2:8" ht="75" customHeight="1">
      <c r="B175" s="38" t="s">
        <v>12</v>
      </c>
      <c r="C175" s="38"/>
      <c r="D175" s="38"/>
      <c r="E175" s="38"/>
      <c r="F175" s="38"/>
      <c r="G175" s="38"/>
      <c r="H175" s="38"/>
    </row>
    <row r="176" spans="2:8">
      <c r="B176" s="12"/>
      <c r="C176" s="12"/>
      <c r="D176" s="12"/>
      <c r="E176" s="12"/>
      <c r="F176" s="12"/>
      <c r="G176" s="12"/>
      <c r="H176" s="12"/>
    </row>
    <row r="177" spans="2:8" ht="30" customHeight="1">
      <c r="B177" s="38" t="s">
        <v>13</v>
      </c>
      <c r="C177" s="38"/>
      <c r="D177" s="38"/>
      <c r="E177" s="38"/>
      <c r="F177" s="38"/>
      <c r="G177" s="38"/>
      <c r="H177" s="38"/>
    </row>
    <row r="178" spans="2:8">
      <c r="B178" s="14"/>
      <c r="C178" s="14"/>
      <c r="D178" s="14"/>
      <c r="E178" s="14"/>
      <c r="F178" s="14"/>
      <c r="G178" s="14"/>
      <c r="H178" s="14"/>
    </row>
    <row r="179" spans="2:8">
      <c r="B179" s="14" t="str">
        <f ca="1">CONCATENATE("©", YEAR(TODAY())&amp;" ", "Vishay Intertechnology, Inc. All Rights Reserved.")</f>
        <v>©2023 Vishay Intertechnology, Inc. All Rights Reserved.</v>
      </c>
      <c r="C179" s="14"/>
      <c r="D179" s="14"/>
      <c r="E179" s="14"/>
      <c r="F179" s="14"/>
      <c r="G179" s="14"/>
      <c r="H179" s="14"/>
    </row>
  </sheetData>
  <sheetProtection formatCells="0" formatColumns="0" formatRows="0" insertRows="0" deleteRows="0" selectLockedCells="1" sort="0" autoFilter="0"/>
  <mergeCells count="9">
    <mergeCell ref="B175:H175"/>
    <mergeCell ref="B177:H177"/>
    <mergeCell ref="B173:H173"/>
    <mergeCell ref="B12:F12"/>
    <mergeCell ref="E2:H3"/>
    <mergeCell ref="E5:G5"/>
    <mergeCell ref="E6:G6"/>
    <mergeCell ref="E7:G7"/>
    <mergeCell ref="E8:G8"/>
  </mergeCells>
  <phoneticPr fontId="32"/>
  <conditionalFormatting sqref="E8">
    <cfRule type="cellIs" dxfId="70" priority="88" operator="notEqual">
      <formula>"none"</formula>
    </cfRule>
  </conditionalFormatting>
  <conditionalFormatting sqref="E126:E130 E132:E140 E143:E148 E15:E124">
    <cfRule type="expression" dxfId="69" priority="84">
      <formula>SEARCH("Option",INDIRECT("VSH_Solutions[@REFERENCE]"))</formula>
    </cfRule>
  </conditionalFormatting>
  <conditionalFormatting sqref="D126:D130 D132:D140 D143:D148 D15:D124">
    <cfRule type="expression" dxfId="68" priority="83">
      <formula>SEARCH("Option",INDIRECT("VSH_Solutions[@REFERENCE]"))</formula>
    </cfRule>
  </conditionalFormatting>
  <conditionalFormatting sqref="F126:G130 F132:G140 F143:G148 F15:G124">
    <cfRule type="expression" dxfId="67" priority="85">
      <formula>SEARCH("Option",INDIRECT("VSH_Solutions[@REFERENCE]"))</formula>
    </cfRule>
  </conditionalFormatting>
  <conditionalFormatting sqref="H126:H130 H132:H140 H143:H148 H15:H124">
    <cfRule type="expression" dxfId="66" priority="87">
      <formula>SEARCH("Option",INDIRECT("VSH_Solutions[@REFERENCE]"))</formula>
    </cfRule>
  </conditionalFormatting>
  <conditionalFormatting sqref="E125">
    <cfRule type="expression" dxfId="65" priority="79">
      <formula>SEARCH("Option",INDIRECT("VSH_Solutions[@REFERENCE]"))</formula>
    </cfRule>
  </conditionalFormatting>
  <conditionalFormatting sqref="D125">
    <cfRule type="expression" dxfId="64" priority="78">
      <formula>SEARCH("Option",INDIRECT("VSH_Solutions[@REFERENCE]"))</formula>
    </cfRule>
  </conditionalFormatting>
  <conditionalFormatting sqref="F125:G125">
    <cfRule type="expression" dxfId="63" priority="80">
      <formula>SEARCH("Option",INDIRECT("VSH_Solutions[@REFERENCE]"))</formula>
    </cfRule>
  </conditionalFormatting>
  <conditionalFormatting sqref="H125">
    <cfRule type="expression" dxfId="62" priority="81">
      <formula>SEARCH("Option",INDIRECT("VSH_Solutions[@REFERENCE]"))</formula>
    </cfRule>
  </conditionalFormatting>
  <conditionalFormatting sqref="E131">
    <cfRule type="expression" dxfId="61" priority="63">
      <formula>SEARCH("Option",INDIRECT("VSH_Solutions[@REFERENCE]"))</formula>
    </cfRule>
  </conditionalFormatting>
  <conditionalFormatting sqref="D131">
    <cfRule type="expression" dxfId="60" priority="62">
      <formula>SEARCH("Option",INDIRECT("VSH_Solutions[@REFERENCE]"))</formula>
    </cfRule>
  </conditionalFormatting>
  <conditionalFormatting sqref="F131:G131">
    <cfRule type="expression" dxfId="59" priority="64">
      <formula>SEARCH("Option",INDIRECT("VSH_Solutions[@REFERENCE]"))</formula>
    </cfRule>
  </conditionalFormatting>
  <conditionalFormatting sqref="H131">
    <cfRule type="expression" dxfId="58" priority="65">
      <formula>SEARCH("Option",INDIRECT("VSH_Solutions[@REFERENCE]"))</formula>
    </cfRule>
  </conditionalFormatting>
  <conditionalFormatting sqref="E141:E142">
    <cfRule type="expression" dxfId="57" priority="59">
      <formula>SEARCH("Option",INDIRECT("VSH_Solutions[@REFERENCE]"))</formula>
    </cfRule>
  </conditionalFormatting>
  <conditionalFormatting sqref="D141:D142">
    <cfRule type="expression" dxfId="56" priority="58">
      <formula>SEARCH("Option",INDIRECT("VSH_Solutions[@REFERENCE]"))</formula>
    </cfRule>
  </conditionalFormatting>
  <conditionalFormatting sqref="F141:G142">
    <cfRule type="expression" dxfId="55" priority="60">
      <formula>SEARCH("Option",INDIRECT("VSH_Solutions[@REFERENCE]"))</formula>
    </cfRule>
  </conditionalFormatting>
  <conditionalFormatting sqref="H141:H142">
    <cfRule type="expression" dxfId="54" priority="61">
      <formula>SEARCH("Option",INDIRECT("VSH_Solutions[@REFERENCE]"))</formula>
    </cfRule>
  </conditionalFormatting>
  <conditionalFormatting sqref="E149">
    <cfRule type="expression" dxfId="53" priority="55">
      <formula>SEARCH("Option",INDIRECT("VSH_Solutions[@REFERENCE]"))</formula>
    </cfRule>
  </conditionalFormatting>
  <conditionalFormatting sqref="D149">
    <cfRule type="expression" dxfId="52" priority="54">
      <formula>SEARCH("Option",INDIRECT("VSH_Solutions[@REFERENCE]"))</formula>
    </cfRule>
  </conditionalFormatting>
  <conditionalFormatting sqref="F149:G149">
    <cfRule type="expression" dxfId="51" priority="56">
      <formula>SEARCH("Option",INDIRECT("VSH_Solutions[@REFERENCE]"))</formula>
    </cfRule>
  </conditionalFormatting>
  <conditionalFormatting sqref="H149">
    <cfRule type="expression" dxfId="50" priority="57">
      <formula>SEARCH("Option",INDIRECT("VSH_Solutions[@REFERENCE]"))</formula>
    </cfRule>
  </conditionalFormatting>
  <conditionalFormatting sqref="E151">
    <cfRule type="expression" dxfId="49" priority="43">
      <formula>SEARCH("Option",INDIRECT("VSH_Solutions[@REFERENCE]"))</formula>
    </cfRule>
  </conditionalFormatting>
  <conditionalFormatting sqref="D151">
    <cfRule type="expression" dxfId="48" priority="42">
      <formula>SEARCH("Option",INDIRECT("VSH_Solutions[@REFERENCE]"))</formula>
    </cfRule>
  </conditionalFormatting>
  <conditionalFormatting sqref="F151:G151">
    <cfRule type="expression" dxfId="47" priority="44">
      <formula>SEARCH("Option",INDIRECT("VSH_Solutions[@REFERENCE]"))</formula>
    </cfRule>
  </conditionalFormatting>
  <conditionalFormatting sqref="H151">
    <cfRule type="expression" dxfId="46" priority="45">
      <formula>SEARCH("Option",INDIRECT("VSH_Solutions[@REFERENCE]"))</formula>
    </cfRule>
  </conditionalFormatting>
  <conditionalFormatting sqref="E153:E154">
    <cfRule type="expression" dxfId="45" priority="39">
      <formula>SEARCH("Option",INDIRECT("VSH_Solutions[@REFERENCE]"))</formula>
    </cfRule>
  </conditionalFormatting>
  <conditionalFormatting sqref="D153:D154">
    <cfRule type="expression" dxfId="44" priority="38">
      <formula>SEARCH("Option",INDIRECT("VSH_Solutions[@REFERENCE]"))</formula>
    </cfRule>
  </conditionalFormatting>
  <conditionalFormatting sqref="F153:G154">
    <cfRule type="expression" dxfId="43" priority="40">
      <formula>SEARCH("Option",INDIRECT("VSH_Solutions[@REFERENCE]"))</formula>
    </cfRule>
  </conditionalFormatting>
  <conditionalFormatting sqref="H153:H154">
    <cfRule type="expression" dxfId="42" priority="41">
      <formula>SEARCH("Option",INDIRECT("VSH_Solutions[@REFERENCE]"))</formula>
    </cfRule>
  </conditionalFormatting>
  <conditionalFormatting sqref="E155:E158">
    <cfRule type="expression" dxfId="41" priority="35">
      <formula>SEARCH("Option",INDIRECT("VSH_Solutions[@REFERENCE]"))</formula>
    </cfRule>
  </conditionalFormatting>
  <conditionalFormatting sqref="D155:D158">
    <cfRule type="expression" dxfId="40" priority="34">
      <formula>SEARCH("Option",INDIRECT("VSH_Solutions[@REFERENCE]"))</formula>
    </cfRule>
  </conditionalFormatting>
  <conditionalFormatting sqref="F155:G158">
    <cfRule type="expression" dxfId="39" priority="36">
      <formula>SEARCH("Option",INDIRECT("VSH_Solutions[@REFERENCE]"))</formula>
    </cfRule>
  </conditionalFormatting>
  <conditionalFormatting sqref="H155:H158">
    <cfRule type="expression" dxfId="38" priority="37">
      <formula>SEARCH("Option",INDIRECT("VSH_Solutions[@REFERENCE]"))</formula>
    </cfRule>
  </conditionalFormatting>
  <conditionalFormatting sqref="E163:E164">
    <cfRule type="expression" dxfId="37" priority="27">
      <formula>SEARCH("Option",INDIRECT("VSH_Solutions[@REFERENCE]"))</formula>
    </cfRule>
  </conditionalFormatting>
  <conditionalFormatting sqref="D163:D164">
    <cfRule type="expression" dxfId="36" priority="26">
      <formula>SEARCH("Option",INDIRECT("VSH_Solutions[@REFERENCE]"))</formula>
    </cfRule>
  </conditionalFormatting>
  <conditionalFormatting sqref="F163:G164">
    <cfRule type="expression" dxfId="35" priority="28">
      <formula>SEARCH("Option",INDIRECT("VSH_Solutions[@REFERENCE]"))</formula>
    </cfRule>
  </conditionalFormatting>
  <conditionalFormatting sqref="H163:H164">
    <cfRule type="expression" dxfId="34" priority="29">
      <formula>SEARCH("Option",INDIRECT("VSH_Solutions[@REFERENCE]"))</formula>
    </cfRule>
  </conditionalFormatting>
  <conditionalFormatting sqref="E165:E166">
    <cfRule type="expression" dxfId="33" priority="23">
      <formula>SEARCH("Option",INDIRECT("VSH_Solutions[@REFERENCE]"))</formula>
    </cfRule>
  </conditionalFormatting>
  <conditionalFormatting sqref="D165:D166">
    <cfRule type="expression" dxfId="32" priority="22">
      <formula>SEARCH("Option",INDIRECT("VSH_Solutions[@REFERENCE]"))</formula>
    </cfRule>
  </conditionalFormatting>
  <conditionalFormatting sqref="F165:G166">
    <cfRule type="expression" dxfId="31" priority="24">
      <formula>SEARCH("Option",INDIRECT("VSH_Solutions[@REFERENCE]"))</formula>
    </cfRule>
  </conditionalFormatting>
  <conditionalFormatting sqref="H165:H166">
    <cfRule type="expression" dxfId="30" priority="25">
      <formula>SEARCH("Option",INDIRECT("VSH_Solutions[@REFERENCE]"))</formula>
    </cfRule>
  </conditionalFormatting>
  <conditionalFormatting sqref="E167:E168">
    <cfRule type="expression" dxfId="29" priority="19">
      <formula>SEARCH("Option",INDIRECT("VSH_Solutions[@REFERENCE]"))</formula>
    </cfRule>
  </conditionalFormatting>
  <conditionalFormatting sqref="D167:D168">
    <cfRule type="expression" dxfId="28" priority="18">
      <formula>SEARCH("Option",INDIRECT("VSH_Solutions[@REFERENCE]"))</formula>
    </cfRule>
  </conditionalFormatting>
  <conditionalFormatting sqref="F167:G168">
    <cfRule type="expression" dxfId="27" priority="20">
      <formula>SEARCH("Option",INDIRECT("VSH_Solutions[@REFERENCE]"))</formula>
    </cfRule>
  </conditionalFormatting>
  <conditionalFormatting sqref="H167:H168">
    <cfRule type="expression" dxfId="26" priority="21">
      <formula>SEARCH("Option",INDIRECT("VSH_Solutions[@REFERENCE]"))</formula>
    </cfRule>
  </conditionalFormatting>
  <conditionalFormatting sqref="E150">
    <cfRule type="expression" dxfId="25" priority="15">
      <formula>SEARCH("Option",INDIRECT("VSH_Solutions[@REFERENCE]"))</formula>
    </cfRule>
  </conditionalFormatting>
  <conditionalFormatting sqref="D150">
    <cfRule type="expression" dxfId="24" priority="14">
      <formula>SEARCH("Option",INDIRECT("VSH_Solutions[@REFERENCE]"))</formula>
    </cfRule>
  </conditionalFormatting>
  <conditionalFormatting sqref="F150:G150">
    <cfRule type="expression" dxfId="23" priority="16">
      <formula>SEARCH("Option",INDIRECT("VSH_Solutions[@REFERENCE]"))</formula>
    </cfRule>
  </conditionalFormatting>
  <conditionalFormatting sqref="H150">
    <cfRule type="expression" dxfId="22" priority="17">
      <formula>SEARCH("Option",INDIRECT("VSH_Solutions[@REFERENCE]"))</formula>
    </cfRule>
  </conditionalFormatting>
  <conditionalFormatting sqref="E152">
    <cfRule type="expression" dxfId="21" priority="11">
      <formula>SEARCH("Option",INDIRECT("VSH_Solutions[@REFERENCE]"))</formula>
    </cfRule>
  </conditionalFormatting>
  <conditionalFormatting sqref="D152">
    <cfRule type="expression" dxfId="20" priority="10">
      <formula>SEARCH("Option",INDIRECT("VSH_Solutions[@REFERENCE]"))</formula>
    </cfRule>
  </conditionalFormatting>
  <conditionalFormatting sqref="F152:G152">
    <cfRule type="expression" dxfId="19" priority="12">
      <formula>SEARCH("Option",INDIRECT("VSH_Solutions[@REFERENCE]"))</formula>
    </cfRule>
  </conditionalFormatting>
  <conditionalFormatting sqref="H152">
    <cfRule type="expression" dxfId="18" priority="13">
      <formula>SEARCH("Option",INDIRECT("VSH_Solutions[@REFERENCE]"))</formula>
    </cfRule>
  </conditionalFormatting>
  <conditionalFormatting sqref="E159">
    <cfRule type="expression" dxfId="17" priority="7">
      <formula>SEARCH("Option",INDIRECT("VSH_Solutions[@REFERENCE]"))</formula>
    </cfRule>
  </conditionalFormatting>
  <conditionalFormatting sqref="D159">
    <cfRule type="expression" dxfId="16" priority="6">
      <formula>SEARCH("Option",INDIRECT("VSH_Solutions[@REFERENCE]"))</formula>
    </cfRule>
  </conditionalFormatting>
  <conditionalFormatting sqref="F159:G159">
    <cfRule type="expression" dxfId="15" priority="8">
      <formula>SEARCH("Option",INDIRECT("VSH_Solutions[@REFERENCE]"))</formula>
    </cfRule>
  </conditionalFormatting>
  <conditionalFormatting sqref="H159">
    <cfRule type="expression" dxfId="14" priority="9">
      <formula>SEARCH("Option",INDIRECT("VSH_Solutions[@REFERENCE]"))</formula>
    </cfRule>
  </conditionalFormatting>
  <conditionalFormatting sqref="E160:E162">
    <cfRule type="expression" dxfId="13" priority="3">
      <formula>SEARCH("Option",INDIRECT("VSH_Solutions[@REFERENCE]"))</formula>
    </cfRule>
  </conditionalFormatting>
  <conditionalFormatting sqref="D160:D162">
    <cfRule type="expression" dxfId="12" priority="2">
      <formula>SEARCH("Option",INDIRECT("VSH_Solutions[@REFERENCE]"))</formula>
    </cfRule>
  </conditionalFormatting>
  <conditionalFormatting sqref="F160:G162">
    <cfRule type="expression" dxfId="11" priority="4">
      <formula>SEARCH("Option",INDIRECT("VSH_Solutions[@REFERENCE]"))</formula>
    </cfRule>
  </conditionalFormatting>
  <conditionalFormatting sqref="H160:H162">
    <cfRule type="expression" dxfId="10" priority="5">
      <formula>SEARCH("Option",INDIRECT("VSH_Solutions[@REFERENCE]"))</formula>
    </cfRule>
  </conditionalFormatting>
  <conditionalFormatting sqref="E9: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2023-01-11T04:00:36Z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