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Work\Downloads\NEXTY\スポット作業\20240828_VISHAY\納品物\優先分_21点\Automotive\"/>
    </mc:Choice>
  </mc:AlternateContent>
  <xr:revisionPtr revIDLastSave="0" documentId="13_ncr:1_{61014D2E-E9DC-495D-B654-C4769EA6DAD0}" xr6:coauthVersionLast="47" xr6:coauthVersionMax="47" xr10:uidLastSave="{00000000-0000-0000-0000-000000000000}"/>
  <bookViews>
    <workbookView xWindow="0" yWindow="1170" windowWidth="28800" windowHeight="8055" xr2:uid="{00000000-000D-0000-FFFF-FFFF00000000}"/>
  </bookViews>
  <sheets>
    <sheet name="Vishay BoM" sheetId="1" r:id="rId1"/>
  </sheets>
  <definedNames>
    <definedName name="_xlnm.Print_Area" localSheetId="0">'Vishay BoM'!$B$1:$H$90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l="1"/>
  <c r="B22" i="1" s="1"/>
  <c r="B24" i="1" s="1"/>
  <c r="B26" i="1" s="1"/>
  <c r="B28" i="1" s="1"/>
  <c r="B30" i="1" s="1"/>
  <c r="B32" i="1" s="1"/>
  <c r="B34" i="1" s="1"/>
  <c r="B36" i="1" s="1"/>
  <c r="B40" i="1" s="1"/>
  <c r="B41" i="1" s="1"/>
  <c r="B42" i="1" s="1"/>
  <c r="B45" i="1" s="1"/>
  <c r="B47" i="1" s="1"/>
  <c r="B48" i="1" s="1"/>
  <c r="B49" i="1" s="1"/>
  <c r="B52" i="1" s="1"/>
  <c r="B55" i="1" s="1"/>
  <c r="B56" i="1" s="1"/>
  <c r="B58" i="1" s="1"/>
  <c r="B59" i="1" s="1"/>
  <c r="B61" i="1" s="1"/>
  <c r="B62" i="1" s="1"/>
  <c r="B63" i="1" s="1"/>
  <c r="B64" i="1" s="1"/>
  <c r="B67" i="1" s="1"/>
  <c r="B69" i="1" s="1"/>
  <c r="B71" i="1" s="1"/>
  <c r="B76" i="1" l="1"/>
</calcChain>
</file>

<file path=xl/sharedStrings.xml><?xml version="1.0" encoding="utf-8"?>
<sst xmlns="http://schemas.openxmlformats.org/spreadsheetml/2006/main" count="317" uniqueCount="217">
  <si>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</si>
  <si>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</si>
  <si>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</si>
  <si>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</si>
  <si>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</si>
  <si>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</si>
  <si>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</si>
  <si>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</si>
  <si>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</si>
  <si>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</si>
  <si>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</si>
  <si>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IC1</t>
  </si>
  <si>
    <t>IC2</t>
  </si>
  <si>
    <t>24LC01BT-I/OT</t>
  </si>
  <si>
    <t>CGRM4007-G</t>
  </si>
  <si>
    <t>AR1PMHM3/84A</t>
  </si>
  <si>
    <t>ZD1</t>
  </si>
  <si>
    <t>ZD2</t>
  </si>
  <si>
    <t>MMSZ5267BT1G</t>
  </si>
  <si>
    <t>MMSZ5267B-HE3-08</t>
  </si>
  <si>
    <t>SML-311UTT86</t>
  </si>
  <si>
    <t>TLMS1100-GS08</t>
  </si>
  <si>
    <t>C41</t>
  </si>
  <si>
    <t>C46</t>
  </si>
  <si>
    <t>C66</t>
  </si>
  <si>
    <t>R12,R13</t>
  </si>
  <si>
    <t>R52</t>
  </si>
  <si>
    <t>R78</t>
  </si>
  <si>
    <t>18</t>
  </si>
  <si>
    <t>C1,C2,C3,C4,C5,C6,C7,C8,C9,C10,C11,C12,C13,C14,C26,C29,C31,C73</t>
  </si>
  <si>
    <t>CAP CER 0.047uF 100V 10% X7R AEC-Q200 0603</t>
  </si>
  <si>
    <t>KEMET</t>
  </si>
  <si>
    <t>C0603C473K1RACAUTO</t>
  </si>
  <si>
    <t>17</t>
  </si>
  <si>
    <t>C15,C16,C17,C18,C19,C20,C21,C22,C23,C24,C25,C36,C37,C38,C43,C45,C80</t>
  </si>
  <si>
    <t>CAP CER 0.047uF 50V 10% X7R AEC-Q200 0402</t>
  </si>
  <si>
    <t>TDK</t>
  </si>
  <si>
    <t>CGA2B3X7R1H473K050BB</t>
  </si>
  <si>
    <t>15</t>
  </si>
  <si>
    <t>C27,C32,C52,C53,C54,C55,C56,C57,C58,C59,C60,C61,C62,C63,C64</t>
  </si>
  <si>
    <t>CAP CER 0.47uF 100V 5% X7R 1206</t>
  </si>
  <si>
    <t>C1206C474J1RACTU</t>
  </si>
  <si>
    <t>6</t>
  </si>
  <si>
    <t>C28,C33,C34,C35,C39,C40</t>
  </si>
  <si>
    <t>CAP CER 2200pF 50V 10% X7R AEC-Q200 0402</t>
  </si>
  <si>
    <t>MURATA</t>
  </si>
  <si>
    <t>GCM155R71H222KA37D</t>
  </si>
  <si>
    <t>2</t>
  </si>
  <si>
    <t>C30,C44</t>
  </si>
  <si>
    <t>CAP CER 0.01UF 50V 10% X7R AEC-Q200 0402</t>
  </si>
  <si>
    <t>CGA2B3X7R1H103K050BB</t>
  </si>
  <si>
    <t>1</t>
  </si>
  <si>
    <t>CAP CER 0.22UF 100V 20% X7S 0805</t>
  </si>
  <si>
    <t>C2012X7S2A224M/SOFT</t>
  </si>
  <si>
    <t>CAP CER 2.2uF 6.3V 10% X7R AEC-Q200 0603</t>
  </si>
  <si>
    <t>GCM188R70J225KE22D</t>
  </si>
  <si>
    <t>C65,C67</t>
  </si>
  <si>
    <t>CAP CER 1.5UF 50V 10% X7R 0805</t>
  </si>
  <si>
    <t>C2012X7R1H155K125AC</t>
  </si>
  <si>
    <t>CAP CER 4.7uF 50V 10% X5R 1206</t>
  </si>
  <si>
    <t>TAIYO YUDEN</t>
  </si>
  <si>
    <t>UMK316ABJ475KD-T</t>
  </si>
  <si>
    <t>C74,C75,C76,C77,C78,C79</t>
  </si>
  <si>
    <t>CAP CER 1000PF 50V 10% X7R 0402</t>
  </si>
  <si>
    <t>AVX</t>
  </si>
  <si>
    <t>04025C102KAT2A</t>
  </si>
  <si>
    <t>DIODE RECT GEN 1A 1000V SMA</t>
  </si>
  <si>
    <t>Comchip Technology CO., LTD</t>
  </si>
  <si>
    <t>3</t>
  </si>
  <si>
    <t>IC AUTOMOTIVE BMSIC 9.6-61.6V LQFP64</t>
  </si>
  <si>
    <t>FREESCALE SEMICONDUCTOR</t>
  </si>
  <si>
    <t>PC33771ATP1AE</t>
  </si>
  <si>
    <t>IC MEM EEPROM 1K 400KHZ 2.5-5.5V SOT23-5</t>
  </si>
  <si>
    <t>MICROCHIP TECHNOLOGY INC</t>
  </si>
  <si>
    <t>IC3</t>
  </si>
  <si>
    <t>IC PHOTOCOUPLER 3750VRMS SMD</t>
  </si>
  <si>
    <t>CEL</t>
  </si>
  <si>
    <t>PS2703-1-F3-K-A</t>
  </si>
  <si>
    <t>7</t>
  </si>
  <si>
    <t>NTC1,NTC2,NTC3,NTC4,NTC5,NTC6,NTC7</t>
  </si>
  <si>
    <t>THERMISTOR NTC 10K@25 DEGC 5% 0402</t>
  </si>
  <si>
    <t>NCP15XV103J03RC</t>
  </si>
  <si>
    <t>14</t>
  </si>
  <si>
    <t>R1,R2,R3,R4,R5,R6,R7,R8,R9,R10,R11,R29,R30,R31</t>
  </si>
  <si>
    <t>RES MF 39 OHM 0.75W 1% AEC-Q200 1210</t>
  </si>
  <si>
    <t>CRCW121039R0FKEAHP</t>
  </si>
  <si>
    <t>RES MF 100 OHM 1/16W 1% AEC-Q200 0402</t>
  </si>
  <si>
    <t>CRCW0402100RFKED</t>
  </si>
  <si>
    <t>R14,R15,R16,R17,R18,R19,R20,R21,R22,R23,R24,R25,R32,R33,R34</t>
  </si>
  <si>
    <t>RES MF 3.0K  1/16W 1% 0402</t>
  </si>
  <si>
    <t>KOA SPEER</t>
  </si>
  <si>
    <t>RK73H1ETTP3001F</t>
  </si>
  <si>
    <t>21</t>
  </si>
  <si>
    <t>R26,R39,R40,R41,R42,R43,R44,R45,R62,R63,R64,R65,R66,R67,R68,R69,R70,R71,R72,R73,R74</t>
  </si>
  <si>
    <t>RES MF 1.0K 1/16W 1% 0402</t>
  </si>
  <si>
    <t>YAGEO AMERICA</t>
  </si>
  <si>
    <t>RC0402FR-071KL</t>
  </si>
  <si>
    <t>13</t>
  </si>
  <si>
    <t>R27,R28,R35,R36,R37,R38,R46,R47,R48,R49,R50,R77,R79</t>
  </si>
  <si>
    <t>RES MF 10.0K 1/16W 1% AEC-Q200 0402</t>
  </si>
  <si>
    <t>CRCW040210K0FKED</t>
  </si>
  <si>
    <t>R51</t>
  </si>
  <si>
    <t>RES MF 5.49K  1/16W 1% 0402</t>
  </si>
  <si>
    <t>RK73H1ETTP5491F</t>
  </si>
  <si>
    <t>RES MF 300 OHM 1/10W 5% 0603</t>
  </si>
  <si>
    <t>CRCW0603300RJNEA</t>
  </si>
  <si>
    <t>R53,R55,R58</t>
  </si>
  <si>
    <t>RES MF 10K 1/10W 5% AEC-Q200 0603</t>
  </si>
  <si>
    <t>PANASONIC</t>
  </si>
  <si>
    <t>ERJ-3GEYJ103V</t>
  </si>
  <si>
    <t>9</t>
  </si>
  <si>
    <t>R75,R76,R80,R81,R82,R83,R84,R85,R86</t>
  </si>
  <si>
    <t>RES TF ZERO OHM 1/16W AEC-Q200 RC0402</t>
  </si>
  <si>
    <t>RES MF 10.0 OHM 1/10W 1% 0603</t>
  </si>
  <si>
    <t>CRCW060310R0FKEA</t>
  </si>
  <si>
    <t>T1,T2</t>
  </si>
  <si>
    <t>XFMR ISO 1:1 CBM5D33 ESMIT-4180 SMT</t>
  </si>
  <si>
    <t>SUMIDA ELECTRIC</t>
  </si>
  <si>
    <t>ESMIT-418O</t>
  </si>
  <si>
    <t>VCOM</t>
  </si>
  <si>
    <t>LED RED SGL 2MA 1.8V  0603</t>
  </si>
  <si>
    <t>ROHM</t>
  </si>
  <si>
    <t>4</t>
  </si>
  <si>
    <t>Z1,Z2,Z3,Z4</t>
  </si>
  <si>
    <t>DIODE ESD PROTECTION -- 0402</t>
  </si>
  <si>
    <t>TEXAS INSTRUMENTS</t>
  </si>
  <si>
    <t>TPD1E10B06DPY</t>
  </si>
  <si>
    <t>DIODE ZNR 4.7V 300mW 5% SOT23</t>
  </si>
  <si>
    <t>DIODE ZNR 1.7MA 0.5W 75V AEC-Q101 SOD-123</t>
  </si>
  <si>
    <t>ON SEMICONDUCTOR</t>
  </si>
  <si>
    <t>(D2), D3,D4,D5</t>
  </si>
  <si>
    <t>Option</t>
  </si>
  <si>
    <t>VISHAY</t>
  </si>
  <si>
    <t>DIODES &amp; RECTIFIERS Fast Recovery 1000V 1A Vf~1.6V SMF (DO-219AB)</t>
  </si>
  <si>
    <t>AR1FMHM3/H</t>
  </si>
  <si>
    <t>AEC-Q101, eSMP, Single Configuration, SMD, 175°C (Tj), Avalanche Rectifier, RoHS, H/F, SOD-123W Compatible</t>
  </si>
  <si>
    <t>DIODES &amp; RECTIFIERS Fast Recovery 1000V 1A Vf~1.6V SMP (DO-220AA)</t>
  </si>
  <si>
    <t>AEC-Q101, eSMP, Single Configuration, SMD, 175°C (Tj), Avalanche Rectifier, Glass passivated,  RoHS, H/F</t>
  </si>
  <si>
    <t>DIODES &amp; RECTIFIERS Standard Recovery 1000V 1A Vf~1.1V SMA (DO-214AC)</t>
  </si>
  <si>
    <t>S1MHM3_A/H</t>
  </si>
  <si>
    <t>AEC-Q101, General Purpose, Single Configuration, SMD, 150°C (Tj), High Surge capability, Glass passivated, RoHS, H/F</t>
  </si>
  <si>
    <t>BZX84C4V7-HE3-08</t>
  </si>
  <si>
    <t>AEC-Q, SOT-23, Tol. 5%, Pulse Current, RoHS</t>
  </si>
  <si>
    <t>75V, 500mW, 5%, Zener, Diode, SOD-123, AEC-Q</t>
  </si>
  <si>
    <t>AEC-Q, SOD-123, Tol. 5%, Thermal Equilibrium</t>
  </si>
  <si>
    <t>4.7V, 300mW, 2%, Zener, Diode, DFN1006-2A, AEC-Q</t>
  </si>
  <si>
    <t>BZX884B4V7L-HG3-08</t>
  </si>
  <si>
    <t>AEC-Q, Leadless DFN1006-2A package, Sidewall plated / Wettable Flanks, Pulse Current</t>
  </si>
  <si>
    <t>CRCW-HP e3 Pulse Proof, High Power Chip Resistor AEC-Q200</t>
  </si>
  <si>
    <t>CRCW e3 Standard Chip Resistor AEC-Q200</t>
  </si>
  <si>
    <t>CRCW04020000Z0ED</t>
  </si>
  <si>
    <t>75V, 2.3W / 800mW, Zener, Diode, SMF, AEC-Q</t>
  </si>
  <si>
    <t>BZD27B75PHM3-08</t>
  </si>
  <si>
    <t>AEC-Q, DO-219AB (SMF), Pulse current, eSMP Series, SOD-123W Compatible</t>
  </si>
  <si>
    <t>ESD PROTECTION DIODE 8V, 1-Line, 13.7Vc (typ.), Unidirectional, DFN1006-2A, AEC-Q101</t>
  </si>
  <si>
    <t>VESD08C1-HD1HG3-08</t>
  </si>
  <si>
    <t>AEC-Q, Compact DFN1006-2A Package, 1-Line Unidirectional ESD Protection</t>
  </si>
  <si>
    <t>LED RED LOW CURRENT λ:628nm Vf~1.8V 0603 SMD AEC-Q</t>
  </si>
  <si>
    <t>TLMS1000-GS08</t>
  </si>
  <si>
    <t>AEC-Q, Low Current, AEC-Q, SMD, 0603, 1.6mm x 0.8mm</t>
  </si>
  <si>
    <t>LED RED STANDARD λ:633nm Vf~2.1V 0603 SMD AEC-Q</t>
  </si>
  <si>
    <t>AEC-Q, SMD, 0603, 1.6mm x 0.8mm</t>
  </si>
  <si>
    <t>GA….31G Automotive Series AEC-Q</t>
  </si>
  <si>
    <t>CAP MLCC 0.47µF ±5% 100V X7R 1210 SMD</t>
  </si>
  <si>
    <t>GA1210Y474JXBBR31G</t>
  </si>
  <si>
    <t>CAP MLCC 0.22µF ±10% 100V X7R 1206 SMD</t>
  </si>
  <si>
    <t>GA1206Y224KXBBR31G</t>
  </si>
  <si>
    <t>NTC Thermistor 10k Ohm ±5% 0402 (1005 Metric) 3950K</t>
  </si>
  <si>
    <t>NTCS0402E3103JHT</t>
  </si>
  <si>
    <t>AEC-Q, R - Tol. ±2%, Beta-3490K ±3%, Operating Temp. Range: -40°C to +150°C</t>
  </si>
  <si>
    <t>Optocoupler, Phototransistor Output, CTR(%): 50 to 600 @ 5mA, 3.75kV Isolation, SOP-4 Mini-Flat Package</t>
  </si>
  <si>
    <t>VOMA617A-X001T</t>
  </si>
  <si>
    <t>AEC-Q101 Qualified, High CTR, Agency Approved</t>
  </si>
  <si>
    <t>Optocoupler, Phototransistor Output, Low Input Current, CTR(%): 50 to 600 @ 1mA, 3.75kV Isolation, SOP-4 Mini-Flat Package</t>
  </si>
  <si>
    <t>VOMA618A-X001T</t>
  </si>
  <si>
    <t>AEC-Q101 Qualified, High CTR, Low Power, Agency Approved</t>
  </si>
  <si>
    <t>RES 10kΩ ±5% 1/10W 0603 ±200ppm/°C SMD Thick Film</t>
  </si>
  <si>
    <t>CRCW060310K0JNEA</t>
  </si>
  <si>
    <t>RES 5.49kΩ ±1% 1/16W 0402 ±100ppm/°C SMD Thick Film</t>
  </si>
  <si>
    <t>CRCW04025K49FKED</t>
  </si>
  <si>
    <t>RES 1kΩ ±1% 1/16W 0402 ±100ppm/°C SMD Thick Film</t>
  </si>
  <si>
    <t>CRCW04021K00FKED</t>
  </si>
  <si>
    <t>RES 1kΩ ±0.1% 1/10W 0402 ±25ppm/°C SMD Thin Film</t>
  </si>
  <si>
    <t>TNPW04021K00BEED</t>
  </si>
  <si>
    <t>TNPW e3 High Stability Flat Chip Resistor AEC-Q200</t>
  </si>
  <si>
    <t>RES 3kΩ ±1% 1/16W 0402 ±100ppm/°C SMD Thick Film</t>
  </si>
  <si>
    <t>CRCW04023K00FKED</t>
  </si>
  <si>
    <t>RES 3kΩ ±0.1% 1/10W 0402 ±25ppm/°C SMD Thin Film</t>
  </si>
  <si>
    <t>TNPW04023K00BEED</t>
  </si>
  <si>
    <t>CAP MLCC 1000pF ±10% 50V X7R 0402 SMD</t>
  </si>
  <si>
    <t>GA0402Y102KXAAC31G</t>
  </si>
  <si>
    <t>CAP MLCC 4.7µF ±10% 50V X7R 1206 SMD</t>
  </si>
  <si>
    <t>VJ1206Y475KXATW1BC</t>
  </si>
  <si>
    <t xml:space="preserve">VJ….W1BC Basic Commodity Series  </t>
  </si>
  <si>
    <t>CAP MLCC 2.2µF ±10% 50V X7R 0805 SMD</t>
  </si>
  <si>
    <t>VJ0805Y225KXATW1BC</t>
  </si>
  <si>
    <t>AEC-Q, Molded, TANTAMOUNT, High Performance,  (3.2mm x 1.6mm x 1.80mm)</t>
  </si>
  <si>
    <t>CAP Tantalum 4.7µF ±10% 10V A-case 3216-18 125°C</t>
  </si>
  <si>
    <t>TP3A475K010C1400AS</t>
  </si>
  <si>
    <t>Option (V &lt; 7V)</t>
  </si>
  <si>
    <t>CAP MLCC 0.01µF ±10% 50V X7R 0402 SMD</t>
  </si>
  <si>
    <t>GA0402Y103KXAAC31G</t>
  </si>
  <si>
    <t>CAP MLCC 2200pF ±10% 50V X7R 0402 SMD</t>
  </si>
  <si>
    <t>GA0402Y222KXAAC31G</t>
  </si>
  <si>
    <t>CAP MLCC 0.047µF ±10% 100V X7R 0805 SMD</t>
  </si>
  <si>
    <t>GA0805Y473KXBBR31G</t>
  </si>
  <si>
    <t>CAP MLCC 0.047µF ±10% 50V X7R 0603 SMD</t>
  </si>
  <si>
    <t>GA0603Y473KXAAC31G</t>
  </si>
  <si>
    <t>KIT33771ASP1EVB, MC33771: 14 Channel Li-ion Battery Cell Controller IC | MC33771, Battery Cell Controller IC, TPL Communication type, Premium, 7 to 14 Channels, 64pin LQFP64 package</t>
  </si>
  <si>
    <t>AEC-Q</t>
  </si>
  <si>
    <t>リファレンス回路リンク</t>
  </si>
  <si>
    <t>リファレンス回路掲載ページ</t>
  </si>
  <si>
    <t>ネクスティ問合せ</t>
  </si>
  <si>
    <t>https://www.e-nexty.com/inquiries/new</t>
  </si>
  <si>
    <t>MC33771A_AECQ</t>
    <phoneticPr fontId="32"/>
  </si>
  <si>
    <t>https://www.nxp.jp/docs/en/user-guide/KT33771SPIUG.pdf</t>
    <phoneticPr fontId="32"/>
  </si>
  <si>
    <t>P18.P21.P22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</si>
</sst>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8" fillId="2" borderId="0" xfId="0" applyFont="1" applyFill="1" applyAlignment="1">
      <alignment horizontal="left"/>
    </xf>
    <xf numFmtId="0" fontId="27" fillId="2" borderId="0" xfId="0" applyFont="1" applyFill="1" applyAlignment="1">
      <alignment horizontal="left"/>
    </xf>
    <xf numFmtId="0" fontId="27" fillId="2" borderId="0" xfId="0" applyFont="1" applyFill="1" applyAlignment="1">
      <alignment horizontal="center"/>
    </xf>
    <xf numFmtId="0" fontId="29" fillId="2" borderId="0" xfId="0" applyFont="1" applyFill="1"/>
    <xf numFmtId="0" fontId="30" fillId="2" borderId="0" xfId="0" applyFont="1" applyFill="1"/>
    <xf numFmtId="0" fontId="30" fillId="0" borderId="0" xfId="0" applyFont="1"/>
    <xf numFmtId="0" fontId="29" fillId="0" borderId="0" xfId="0" applyFont="1"/>
    <xf numFmtId="0" fontId="27" fillId="0" borderId="0" xfId="0" applyFont="1" applyAlignment="1">
      <alignment horizontal="center"/>
    </xf>
    <xf numFmtId="0" fontId="24" fillId="0" borderId="0" xfId="0" applyFont="1" applyProtection="1">
      <protection locked="0"/>
    </xf>
    <xf numFmtId="0" fontId="31" fillId="0" borderId="0" xfId="42" applyProtection="1">
      <protection locked="0"/>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77</xdr:row>
      <xdr:rowOff>9525</xdr:rowOff>
    </xdr:from>
    <xdr:to>
      <xdr:col>8</xdr:col>
      <xdr:colOff>0</xdr:colOff>
      <xdr:row>80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81</xdr:row>
      <xdr:rowOff>9525</xdr:rowOff>
    </xdr:from>
    <xdr:to>
      <xdr:col>7</xdr:col>
      <xdr:colOff>2324101</xdr:colOff>
      <xdr:row>85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86</xdr:row>
      <xdr:rowOff>19050</xdr:rowOff>
    </xdr:from>
    <xdr:to>
      <xdr:col>8</xdr:col>
      <xdr:colOff>9525</xdr:colOff>
      <xdr:row>88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89</xdr:row>
      <xdr:rowOff>9525</xdr:rowOff>
    </xdr:from>
    <xdr:to>
      <xdr:col>8</xdr:col>
      <xdr:colOff>0</xdr:colOff>
      <xdr:row>90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2023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docs/en/user-guide/KT33771SPIU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8"/>
  <sheetViews>
    <sheetView showGridLines="0" tabSelected="1" zoomScale="130" zoomScaleNormal="13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57.125" customWidth="1"/>
    <col min="6" max="6" width="23.625" bestFit="1" customWidth="1"/>
    <col min="7" max="7" width="22.875" customWidth="1"/>
    <col min="8" max="8" width="41.625" customWidth="1"/>
    <col min="9" max="9" width="11.625" customWidth="1"/>
  </cols>
  <sheetData>
    <row r="2" spans="2:8" ht="15" customHeight="1">
      <c r="D2" s="14"/>
      <c r="E2" s="36" t="s">
        <v>10</v>
      </c>
      <c r="F2" s="36"/>
      <c r="G2" s="36"/>
      <c r="H2" s="36"/>
    </row>
    <row r="3" spans="2:8" ht="15" customHeight="1">
      <c r="D3" s="14"/>
      <c r="E3" s="36"/>
      <c r="F3" s="36"/>
      <c r="G3" s="36"/>
      <c r="H3" s="36"/>
    </row>
    <row r="4" spans="2:8">
      <c r="B4"/>
    </row>
    <row r="5" spans="2:8" ht="15" customHeight="1">
      <c r="B5" s="11"/>
      <c r="C5" s="11"/>
      <c r="D5" s="16"/>
      <c r="E5" s="11"/>
      <c r="F5" s="11"/>
      <c r="G5" s="11"/>
      <c r="H5" s="11"/>
    </row>
    <row r="6" spans="2:8" ht="15" customHeight="1">
      <c r="B6" s="12"/>
      <c r="C6" s="12"/>
      <c r="D6" s="16" t="s">
        <v>7</v>
      </c>
      <c r="E6" s="12" t="s">
        <v>214</v>
      </c>
      <c r="F6" s="12"/>
      <c r="G6" s="12"/>
      <c r="H6" s="12"/>
    </row>
    <row r="7" spans="2:8" ht="15" customHeight="1">
      <c r="B7" s="13"/>
      <c r="C7" s="13"/>
      <c r="D7" s="16" t="s">
        <v>8</v>
      </c>
      <c r="E7" s="11" t="s">
        <v>208</v>
      </c>
      <c r="F7" s="13"/>
      <c r="G7" s="13"/>
      <c r="H7" s="13"/>
    </row>
    <row r="8" spans="2:8" ht="15" customHeight="1">
      <c r="B8" s="13"/>
      <c r="C8" s="13"/>
      <c r="D8" s="16" t="s">
        <v>9</v>
      </c>
      <c r="E8" s="31" t="s">
        <v>209</v>
      </c>
      <c r="F8" s="31"/>
      <c r="G8" s="31"/>
      <c r="H8" s="13"/>
    </row>
    <row r="9" spans="2:8" ht="15" customHeight="1">
      <c r="B9" s="13"/>
      <c r="C9" s="13"/>
      <c r="D9" s="16" t="s">
        <v>210</v>
      </c>
      <c r="E9" s="32" t="s">
        <v>215</v>
      </c>
      <c r="F9" s="31"/>
      <c r="G9" s="31"/>
      <c r="H9" s="13"/>
    </row>
    <row r="10" spans="2:8" ht="15" customHeight="1">
      <c r="B10" s="13"/>
      <c r="C10" s="13"/>
      <c r="D10" s="16" t="s">
        <v>211</v>
      </c>
      <c r="E10" s="31" t="s">
        <v>216</v>
      </c>
      <c r="F10" s="31"/>
      <c r="G10" s="31"/>
      <c r="H10" s="13"/>
    </row>
    <row r="11" spans="2:8" ht="15" customHeight="1">
      <c r="B11" s="13"/>
      <c r="C11" s="13"/>
      <c r="D11" s="16" t="s">
        <v>212</v>
      </c>
      <c r="E11" s="32" t="s">
        <v>213</v>
      </c>
      <c r="F11" s="31"/>
      <c r="G11" s="31"/>
      <c r="H11" s="13"/>
    </row>
    <row r="12" spans="2:8" ht="15.75" customHeight="1">
      <c r="B12" s="35"/>
      <c r="C12" s="35"/>
      <c r="D12" s="35"/>
      <c r="E12" s="35"/>
      <c r="F12" s="35"/>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8">
        <v>1</v>
      </c>
      <c r="C16" s="18" t="s">
        <v>28</v>
      </c>
      <c r="D16" s="18" t="s">
        <v>29</v>
      </c>
      <c r="E16" s="18" t="s">
        <v>30</v>
      </c>
      <c r="F16" s="18" t="s">
        <v>31</v>
      </c>
      <c r="G16" s="18" t="s">
        <v>32</v>
      </c>
      <c r="H16" s="27"/>
    </row>
    <row r="17" spans="2:8">
      <c r="B17" s="18"/>
      <c r="C17" s="18"/>
      <c r="D17" s="25" t="s">
        <v>131</v>
      </c>
      <c r="E17" s="23" t="s">
        <v>204</v>
      </c>
      <c r="F17" s="19" t="s">
        <v>132</v>
      </c>
      <c r="G17" s="19" t="s">
        <v>205</v>
      </c>
      <c r="H17" s="26" t="s">
        <v>162</v>
      </c>
    </row>
    <row r="18" spans="2:8">
      <c r="B18" s="17">
        <f>B16+1</f>
        <v>2</v>
      </c>
      <c r="C18" s="17" t="s">
        <v>33</v>
      </c>
      <c r="D18" s="17" t="s">
        <v>34</v>
      </c>
      <c r="E18" s="17" t="s">
        <v>35</v>
      </c>
      <c r="F18" s="17" t="s">
        <v>36</v>
      </c>
      <c r="G18" s="17" t="s">
        <v>37</v>
      </c>
      <c r="H18" s="28"/>
    </row>
    <row r="19" spans="2:8">
      <c r="B19" s="17"/>
      <c r="C19" s="17"/>
      <c r="D19" s="30" t="s">
        <v>131</v>
      </c>
      <c r="E19" s="21" t="s">
        <v>206</v>
      </c>
      <c r="F19" s="22" t="s">
        <v>132</v>
      </c>
      <c r="G19" s="22" t="s">
        <v>207</v>
      </c>
      <c r="H19" s="29" t="s">
        <v>162</v>
      </c>
    </row>
    <row r="20" spans="2:8">
      <c r="B20" s="18">
        <f>B18+1</f>
        <v>3</v>
      </c>
      <c r="C20" s="18" t="s">
        <v>38</v>
      </c>
      <c r="D20" s="18" t="s">
        <v>39</v>
      </c>
      <c r="E20" s="18" t="s">
        <v>40</v>
      </c>
      <c r="F20" s="18" t="s">
        <v>31</v>
      </c>
      <c r="G20" s="18" t="s">
        <v>41</v>
      </c>
      <c r="H20" s="27"/>
    </row>
    <row r="21" spans="2:8">
      <c r="B21" s="18"/>
      <c r="C21" s="18"/>
      <c r="D21" s="25" t="s">
        <v>131</v>
      </c>
      <c r="E21" s="23" t="s">
        <v>163</v>
      </c>
      <c r="F21" s="19" t="s">
        <v>132</v>
      </c>
      <c r="G21" s="19" t="s">
        <v>164</v>
      </c>
      <c r="H21" s="26" t="s">
        <v>162</v>
      </c>
    </row>
    <row r="22" spans="2:8">
      <c r="B22" s="17">
        <f>B20+1</f>
        <v>4</v>
      </c>
      <c r="C22" s="17" t="s">
        <v>42</v>
      </c>
      <c r="D22" s="17" t="s">
        <v>43</v>
      </c>
      <c r="E22" s="17" t="s">
        <v>44</v>
      </c>
      <c r="F22" s="17" t="s">
        <v>45</v>
      </c>
      <c r="G22" s="17" t="s">
        <v>46</v>
      </c>
      <c r="H22" s="28"/>
    </row>
    <row r="23" spans="2:8">
      <c r="B23" s="17"/>
      <c r="C23" s="17"/>
      <c r="D23" s="30" t="s">
        <v>131</v>
      </c>
      <c r="E23" s="21" t="s">
        <v>202</v>
      </c>
      <c r="F23" s="22" t="s">
        <v>132</v>
      </c>
      <c r="G23" s="22" t="s">
        <v>203</v>
      </c>
      <c r="H23" s="29" t="s">
        <v>162</v>
      </c>
    </row>
    <row r="24" spans="2:8">
      <c r="B24" s="18">
        <f>B22+1</f>
        <v>5</v>
      </c>
      <c r="C24" s="18" t="s">
        <v>47</v>
      </c>
      <c r="D24" s="18" t="s">
        <v>48</v>
      </c>
      <c r="E24" s="18" t="s">
        <v>49</v>
      </c>
      <c r="F24" s="18" t="s">
        <v>36</v>
      </c>
      <c r="G24" s="18" t="s">
        <v>50</v>
      </c>
      <c r="H24" s="27"/>
    </row>
    <row r="25" spans="2:8">
      <c r="B25" s="18"/>
      <c r="C25" s="18"/>
      <c r="D25" s="25" t="s">
        <v>131</v>
      </c>
      <c r="E25" s="23" t="s">
        <v>200</v>
      </c>
      <c r="F25" s="19" t="s">
        <v>132</v>
      </c>
      <c r="G25" s="19" t="s">
        <v>201</v>
      </c>
      <c r="H25" s="26" t="s">
        <v>162</v>
      </c>
    </row>
    <row r="26" spans="2:8">
      <c r="B26" s="17">
        <f>B24+1</f>
        <v>6</v>
      </c>
      <c r="C26" s="17" t="s">
        <v>51</v>
      </c>
      <c r="D26" s="17" t="s">
        <v>22</v>
      </c>
      <c r="E26" s="17" t="s">
        <v>52</v>
      </c>
      <c r="F26" s="17" t="s">
        <v>36</v>
      </c>
      <c r="G26" s="17" t="s">
        <v>53</v>
      </c>
      <c r="H26" s="28"/>
    </row>
    <row r="27" spans="2:8">
      <c r="B27" s="17"/>
      <c r="C27" s="17"/>
      <c r="D27" s="30" t="s">
        <v>131</v>
      </c>
      <c r="E27" s="21" t="s">
        <v>165</v>
      </c>
      <c r="F27" s="22" t="s">
        <v>132</v>
      </c>
      <c r="G27" s="22" t="s">
        <v>166</v>
      </c>
      <c r="H27" s="29" t="s">
        <v>162</v>
      </c>
    </row>
    <row r="28" spans="2:8">
      <c r="B28" s="18">
        <f>B26+1</f>
        <v>7</v>
      </c>
      <c r="C28" s="18" t="s">
        <v>51</v>
      </c>
      <c r="D28" s="18" t="s">
        <v>23</v>
      </c>
      <c r="E28" s="18" t="s">
        <v>54</v>
      </c>
      <c r="F28" s="18" t="s">
        <v>45</v>
      </c>
      <c r="G28" s="18" t="s">
        <v>55</v>
      </c>
      <c r="H28" s="27"/>
    </row>
    <row r="29" spans="2:8">
      <c r="B29" s="18"/>
      <c r="C29" s="18"/>
      <c r="D29" s="25" t="s">
        <v>199</v>
      </c>
      <c r="E29" s="23" t="s">
        <v>197</v>
      </c>
      <c r="F29" s="19" t="s">
        <v>132</v>
      </c>
      <c r="G29" s="19" t="s">
        <v>198</v>
      </c>
      <c r="H29" s="26" t="s">
        <v>196</v>
      </c>
    </row>
    <row r="30" spans="2:8">
      <c r="B30" s="17">
        <f>B28+1</f>
        <v>8</v>
      </c>
      <c r="C30" s="17" t="s">
        <v>47</v>
      </c>
      <c r="D30" s="17" t="s">
        <v>56</v>
      </c>
      <c r="E30" s="17" t="s">
        <v>57</v>
      </c>
      <c r="F30" s="17" t="s">
        <v>36</v>
      </c>
      <c r="G30" s="17" t="s">
        <v>58</v>
      </c>
      <c r="H30" s="28"/>
    </row>
    <row r="31" spans="2:8">
      <c r="B31" s="17"/>
      <c r="C31" s="17"/>
      <c r="D31" s="30" t="s">
        <v>131</v>
      </c>
      <c r="E31" s="21" t="s">
        <v>194</v>
      </c>
      <c r="F31" s="22" t="s">
        <v>132</v>
      </c>
      <c r="G31" s="22" t="s">
        <v>195</v>
      </c>
      <c r="H31" s="29" t="s">
        <v>193</v>
      </c>
    </row>
    <row r="32" spans="2:8">
      <c r="B32" s="18">
        <f>B30+1</f>
        <v>9</v>
      </c>
      <c r="C32" s="18" t="s">
        <v>51</v>
      </c>
      <c r="D32" s="18" t="s">
        <v>24</v>
      </c>
      <c r="E32" s="18" t="s">
        <v>59</v>
      </c>
      <c r="F32" s="18" t="s">
        <v>60</v>
      </c>
      <c r="G32" s="18" t="s">
        <v>61</v>
      </c>
      <c r="H32" s="27"/>
    </row>
    <row r="33" spans="2:8">
      <c r="B33" s="18"/>
      <c r="C33" s="18"/>
      <c r="D33" s="25" t="s">
        <v>131</v>
      </c>
      <c r="E33" s="23" t="s">
        <v>191</v>
      </c>
      <c r="F33" s="19" t="s">
        <v>132</v>
      </c>
      <c r="G33" s="19" t="s">
        <v>192</v>
      </c>
      <c r="H33" s="26" t="s">
        <v>193</v>
      </c>
    </row>
    <row r="34" spans="2:8">
      <c r="B34" s="17">
        <f>B32+1</f>
        <v>10</v>
      </c>
      <c r="C34" s="17" t="s">
        <v>42</v>
      </c>
      <c r="D34" s="17" t="s">
        <v>62</v>
      </c>
      <c r="E34" s="17" t="s">
        <v>63</v>
      </c>
      <c r="F34" s="17" t="s">
        <v>64</v>
      </c>
      <c r="G34" s="17" t="s">
        <v>65</v>
      </c>
      <c r="H34" s="28"/>
    </row>
    <row r="35" spans="2:8">
      <c r="B35" s="17"/>
      <c r="C35" s="17"/>
      <c r="D35" s="30" t="s">
        <v>131</v>
      </c>
      <c r="E35" s="21" t="s">
        <v>189</v>
      </c>
      <c r="F35" s="22" t="s">
        <v>132</v>
      </c>
      <c r="G35" s="22" t="s">
        <v>190</v>
      </c>
      <c r="H35" s="29" t="s">
        <v>162</v>
      </c>
    </row>
    <row r="36" spans="2:8">
      <c r="B36" s="18">
        <f>B34+1</f>
        <v>11</v>
      </c>
      <c r="C36" s="18" t="s">
        <v>68</v>
      </c>
      <c r="D36" s="18" t="s">
        <v>130</v>
      </c>
      <c r="E36" s="18" t="s">
        <v>66</v>
      </c>
      <c r="F36" s="18" t="s">
        <v>67</v>
      </c>
      <c r="G36" s="18" t="s">
        <v>14</v>
      </c>
      <c r="H36" s="27"/>
    </row>
    <row r="37" spans="2:8">
      <c r="B37" s="18"/>
      <c r="C37" s="18"/>
      <c r="D37" s="25" t="s">
        <v>131</v>
      </c>
      <c r="E37" s="23" t="s">
        <v>136</v>
      </c>
      <c r="F37" s="19" t="s">
        <v>132</v>
      </c>
      <c r="G37" s="19" t="s">
        <v>15</v>
      </c>
      <c r="H37" s="26" t="s">
        <v>137</v>
      </c>
    </row>
    <row r="38" spans="2:8">
      <c r="B38" s="18"/>
      <c r="C38" s="18"/>
      <c r="D38" s="25" t="s">
        <v>131</v>
      </c>
      <c r="E38" s="23" t="s">
        <v>133</v>
      </c>
      <c r="F38" s="19" t="s">
        <v>132</v>
      </c>
      <c r="G38" s="19" t="s">
        <v>134</v>
      </c>
      <c r="H38" s="26" t="s">
        <v>135</v>
      </c>
    </row>
    <row r="39" spans="2:8">
      <c r="B39" s="18"/>
      <c r="C39" s="18"/>
      <c r="D39" s="25" t="s">
        <v>131</v>
      </c>
      <c r="E39" s="23" t="s">
        <v>138</v>
      </c>
      <c r="F39" s="19" t="s">
        <v>132</v>
      </c>
      <c r="G39" s="19" t="s">
        <v>139</v>
      </c>
      <c r="H39" s="26" t="s">
        <v>140</v>
      </c>
    </row>
    <row r="40" spans="2:8">
      <c r="B40" s="17">
        <f>B36+1</f>
        <v>12</v>
      </c>
      <c r="C40" s="17" t="s">
        <v>51</v>
      </c>
      <c r="D40" s="17" t="s">
        <v>11</v>
      </c>
      <c r="E40" s="17" t="s">
        <v>69</v>
      </c>
      <c r="F40" s="17" t="s">
        <v>70</v>
      </c>
      <c r="G40" s="17" t="s">
        <v>71</v>
      </c>
      <c r="H40" s="28"/>
    </row>
    <row r="41" spans="2:8">
      <c r="B41" s="18">
        <f t="shared" ref="B41:B64" si="0">B40+1</f>
        <v>13</v>
      </c>
      <c r="C41" s="18" t="s">
        <v>51</v>
      </c>
      <c r="D41" s="18" t="s">
        <v>12</v>
      </c>
      <c r="E41" s="18" t="s">
        <v>72</v>
      </c>
      <c r="F41" s="18" t="s">
        <v>73</v>
      </c>
      <c r="G41" s="18" t="s">
        <v>13</v>
      </c>
      <c r="H41" s="27"/>
    </row>
    <row r="42" spans="2:8">
      <c r="B42" s="17">
        <f t="shared" si="0"/>
        <v>14</v>
      </c>
      <c r="C42" s="17" t="s">
        <v>51</v>
      </c>
      <c r="D42" s="17" t="s">
        <v>74</v>
      </c>
      <c r="E42" s="17" t="s">
        <v>75</v>
      </c>
      <c r="F42" s="17" t="s">
        <v>76</v>
      </c>
      <c r="G42" s="17" t="s">
        <v>77</v>
      </c>
      <c r="H42" s="28"/>
    </row>
    <row r="43" spans="2:8">
      <c r="B43" s="17"/>
      <c r="C43" s="17"/>
      <c r="D43" s="30" t="s">
        <v>131</v>
      </c>
      <c r="E43" s="21" t="s">
        <v>170</v>
      </c>
      <c r="F43" s="22" t="s">
        <v>132</v>
      </c>
      <c r="G43" s="22" t="s">
        <v>171</v>
      </c>
      <c r="H43" s="29" t="s">
        <v>172</v>
      </c>
    </row>
    <row r="44" spans="2:8">
      <c r="B44" s="17"/>
      <c r="C44" s="17"/>
      <c r="D44" s="30" t="s">
        <v>131</v>
      </c>
      <c r="E44" s="21" t="s">
        <v>173</v>
      </c>
      <c r="F44" s="22" t="s">
        <v>132</v>
      </c>
      <c r="G44" s="22" t="s">
        <v>174</v>
      </c>
      <c r="H44" s="29" t="s">
        <v>175</v>
      </c>
    </row>
    <row r="45" spans="2:8">
      <c r="B45" s="18">
        <f>B42+1</f>
        <v>15</v>
      </c>
      <c r="C45" s="18" t="s">
        <v>78</v>
      </c>
      <c r="D45" s="18" t="s">
        <v>79</v>
      </c>
      <c r="E45" s="18" t="s">
        <v>80</v>
      </c>
      <c r="F45" s="18" t="s">
        <v>45</v>
      </c>
      <c r="G45" s="18" t="s">
        <v>81</v>
      </c>
      <c r="H45" s="27"/>
    </row>
    <row r="46" spans="2:8">
      <c r="B46" s="18"/>
      <c r="C46" s="18"/>
      <c r="D46" s="25" t="s">
        <v>131</v>
      </c>
      <c r="E46" s="23" t="s">
        <v>167</v>
      </c>
      <c r="F46" s="19" t="s">
        <v>132</v>
      </c>
      <c r="G46" s="19" t="s">
        <v>168</v>
      </c>
      <c r="H46" s="26" t="s">
        <v>169</v>
      </c>
    </row>
    <row r="47" spans="2:8">
      <c r="B47" s="17">
        <f>B45+1</f>
        <v>16</v>
      </c>
      <c r="C47" s="17" t="s">
        <v>82</v>
      </c>
      <c r="D47" s="20" t="s">
        <v>83</v>
      </c>
      <c r="E47" s="21" t="s">
        <v>84</v>
      </c>
      <c r="F47" s="22" t="s">
        <v>132</v>
      </c>
      <c r="G47" s="22" t="s">
        <v>85</v>
      </c>
      <c r="H47" s="29" t="s">
        <v>148</v>
      </c>
    </row>
    <row r="48" spans="2:8">
      <c r="B48" s="18">
        <f t="shared" si="0"/>
        <v>17</v>
      </c>
      <c r="C48" s="18" t="s">
        <v>47</v>
      </c>
      <c r="D48" s="24" t="s">
        <v>25</v>
      </c>
      <c r="E48" s="23" t="s">
        <v>86</v>
      </c>
      <c r="F48" s="19" t="s">
        <v>132</v>
      </c>
      <c r="G48" s="19" t="s">
        <v>87</v>
      </c>
      <c r="H48" s="26" t="s">
        <v>149</v>
      </c>
    </row>
    <row r="49" spans="2:8">
      <c r="B49" s="17">
        <f t="shared" si="0"/>
        <v>18</v>
      </c>
      <c r="C49" s="17" t="s">
        <v>38</v>
      </c>
      <c r="D49" s="17" t="s">
        <v>88</v>
      </c>
      <c r="E49" s="17" t="s">
        <v>89</v>
      </c>
      <c r="F49" s="17" t="s">
        <v>90</v>
      </c>
      <c r="G49" s="17" t="s">
        <v>91</v>
      </c>
      <c r="H49" s="28"/>
    </row>
    <row r="50" spans="2:8">
      <c r="B50" s="17"/>
      <c r="C50" s="17"/>
      <c r="D50" s="30" t="s">
        <v>131</v>
      </c>
      <c r="E50" s="21" t="s">
        <v>185</v>
      </c>
      <c r="F50" s="22" t="s">
        <v>132</v>
      </c>
      <c r="G50" s="22" t="s">
        <v>186</v>
      </c>
      <c r="H50" s="29" t="s">
        <v>149</v>
      </c>
    </row>
    <row r="51" spans="2:8">
      <c r="B51" s="17"/>
      <c r="C51" s="17"/>
      <c r="D51" s="30" t="s">
        <v>131</v>
      </c>
      <c r="E51" s="21" t="s">
        <v>187</v>
      </c>
      <c r="F51" s="22" t="s">
        <v>132</v>
      </c>
      <c r="G51" s="22" t="s">
        <v>188</v>
      </c>
      <c r="H51" s="29" t="s">
        <v>184</v>
      </c>
    </row>
    <row r="52" spans="2:8">
      <c r="B52" s="18">
        <f>B49+1</f>
        <v>19</v>
      </c>
      <c r="C52" s="18" t="s">
        <v>92</v>
      </c>
      <c r="D52" s="18" t="s">
        <v>93</v>
      </c>
      <c r="E52" s="18" t="s">
        <v>94</v>
      </c>
      <c r="F52" s="18" t="s">
        <v>95</v>
      </c>
      <c r="G52" s="18" t="s">
        <v>96</v>
      </c>
      <c r="H52" s="27"/>
    </row>
    <row r="53" spans="2:8">
      <c r="B53" s="18"/>
      <c r="C53" s="18"/>
      <c r="D53" s="25" t="s">
        <v>131</v>
      </c>
      <c r="E53" s="23" t="s">
        <v>180</v>
      </c>
      <c r="F53" s="19" t="s">
        <v>132</v>
      </c>
      <c r="G53" s="19" t="s">
        <v>181</v>
      </c>
      <c r="H53" s="26" t="s">
        <v>149</v>
      </c>
    </row>
    <row r="54" spans="2:8">
      <c r="B54" s="18"/>
      <c r="C54" s="18"/>
      <c r="D54" s="25" t="s">
        <v>131</v>
      </c>
      <c r="E54" s="23" t="s">
        <v>182</v>
      </c>
      <c r="F54" s="19" t="s">
        <v>132</v>
      </c>
      <c r="G54" s="19" t="s">
        <v>183</v>
      </c>
      <c r="H54" s="26" t="s">
        <v>184</v>
      </c>
    </row>
    <row r="55" spans="2:8">
      <c r="B55" s="17">
        <f>B52+1</f>
        <v>20</v>
      </c>
      <c r="C55" s="17" t="s">
        <v>97</v>
      </c>
      <c r="D55" s="20" t="s">
        <v>98</v>
      </c>
      <c r="E55" s="21" t="s">
        <v>99</v>
      </c>
      <c r="F55" s="22" t="s">
        <v>132</v>
      </c>
      <c r="G55" s="22" t="s">
        <v>100</v>
      </c>
      <c r="H55" s="29" t="s">
        <v>149</v>
      </c>
    </row>
    <row r="56" spans="2:8">
      <c r="B56" s="18">
        <f t="shared" si="0"/>
        <v>21</v>
      </c>
      <c r="C56" s="18" t="s">
        <v>51</v>
      </c>
      <c r="D56" s="18" t="s">
        <v>101</v>
      </c>
      <c r="E56" s="18" t="s">
        <v>102</v>
      </c>
      <c r="F56" s="18" t="s">
        <v>90</v>
      </c>
      <c r="G56" s="18" t="s">
        <v>103</v>
      </c>
      <c r="H56" s="27"/>
    </row>
    <row r="57" spans="2:8">
      <c r="B57" s="18"/>
      <c r="C57" s="18"/>
      <c r="D57" s="25" t="s">
        <v>131</v>
      </c>
      <c r="E57" s="23" t="s">
        <v>178</v>
      </c>
      <c r="F57" s="19" t="s">
        <v>132</v>
      </c>
      <c r="G57" s="19" t="s">
        <v>179</v>
      </c>
      <c r="H57" s="26" t="s">
        <v>149</v>
      </c>
    </row>
    <row r="58" spans="2:8">
      <c r="B58" s="17">
        <f>B56+1</f>
        <v>22</v>
      </c>
      <c r="C58" s="17" t="s">
        <v>51</v>
      </c>
      <c r="D58" s="20" t="s">
        <v>26</v>
      </c>
      <c r="E58" s="21" t="s">
        <v>104</v>
      </c>
      <c r="F58" s="22" t="s">
        <v>132</v>
      </c>
      <c r="G58" s="22" t="s">
        <v>105</v>
      </c>
      <c r="H58" s="29" t="s">
        <v>149</v>
      </c>
    </row>
    <row r="59" spans="2:8">
      <c r="B59" s="18">
        <f t="shared" si="0"/>
        <v>23</v>
      </c>
      <c r="C59" s="18" t="s">
        <v>68</v>
      </c>
      <c r="D59" s="18" t="s">
        <v>106</v>
      </c>
      <c r="E59" s="18" t="s">
        <v>107</v>
      </c>
      <c r="F59" s="18" t="s">
        <v>108</v>
      </c>
      <c r="G59" s="18" t="s">
        <v>109</v>
      </c>
      <c r="H59" s="27"/>
    </row>
    <row r="60" spans="2:8">
      <c r="B60" s="18"/>
      <c r="C60" s="18"/>
      <c r="D60" s="25" t="s">
        <v>131</v>
      </c>
      <c r="E60" s="23" t="s">
        <v>176</v>
      </c>
      <c r="F60" s="19" t="s">
        <v>132</v>
      </c>
      <c r="G60" s="19" t="s">
        <v>177</v>
      </c>
      <c r="H60" s="26" t="s">
        <v>149</v>
      </c>
    </row>
    <row r="61" spans="2:8">
      <c r="B61" s="17">
        <f>B59+1</f>
        <v>24</v>
      </c>
      <c r="C61" s="17" t="s">
        <v>110</v>
      </c>
      <c r="D61" s="20" t="s">
        <v>111</v>
      </c>
      <c r="E61" s="21" t="s">
        <v>112</v>
      </c>
      <c r="F61" s="22" t="s">
        <v>132</v>
      </c>
      <c r="G61" s="22" t="s">
        <v>150</v>
      </c>
      <c r="H61" s="29" t="s">
        <v>149</v>
      </c>
    </row>
    <row r="62" spans="2:8">
      <c r="B62" s="18">
        <f t="shared" si="0"/>
        <v>25</v>
      </c>
      <c r="C62" s="18" t="s">
        <v>51</v>
      </c>
      <c r="D62" s="24" t="s">
        <v>27</v>
      </c>
      <c r="E62" s="23" t="s">
        <v>113</v>
      </c>
      <c r="F62" s="19" t="s">
        <v>132</v>
      </c>
      <c r="G62" s="19" t="s">
        <v>114</v>
      </c>
      <c r="H62" s="26" t="s">
        <v>149</v>
      </c>
    </row>
    <row r="63" spans="2:8">
      <c r="B63" s="17">
        <f t="shared" si="0"/>
        <v>26</v>
      </c>
      <c r="C63" s="17" t="s">
        <v>47</v>
      </c>
      <c r="D63" s="17" t="s">
        <v>115</v>
      </c>
      <c r="E63" s="17" t="s">
        <v>116</v>
      </c>
      <c r="F63" s="17" t="s">
        <v>117</v>
      </c>
      <c r="G63" s="17" t="s">
        <v>118</v>
      </c>
      <c r="H63" s="28"/>
    </row>
    <row r="64" spans="2:8">
      <c r="B64" s="18">
        <f t="shared" si="0"/>
        <v>27</v>
      </c>
      <c r="C64" s="18" t="s">
        <v>51</v>
      </c>
      <c r="D64" s="18" t="s">
        <v>119</v>
      </c>
      <c r="E64" s="18" t="s">
        <v>120</v>
      </c>
      <c r="F64" s="18" t="s">
        <v>121</v>
      </c>
      <c r="G64" s="18" t="s">
        <v>20</v>
      </c>
      <c r="H64" s="27"/>
    </row>
    <row r="65" spans="2:8">
      <c r="B65" s="18"/>
      <c r="C65" s="18"/>
      <c r="D65" s="25" t="s">
        <v>131</v>
      </c>
      <c r="E65" s="23" t="s">
        <v>157</v>
      </c>
      <c r="F65" s="19" t="s">
        <v>132</v>
      </c>
      <c r="G65" s="19" t="s">
        <v>158</v>
      </c>
      <c r="H65" s="26" t="s">
        <v>159</v>
      </c>
    </row>
    <row r="66" spans="2:8">
      <c r="B66" s="18"/>
      <c r="C66" s="18"/>
      <c r="D66" s="25" t="s">
        <v>131</v>
      </c>
      <c r="E66" s="23" t="s">
        <v>160</v>
      </c>
      <c r="F66" s="19" t="s">
        <v>132</v>
      </c>
      <c r="G66" s="19" t="s">
        <v>21</v>
      </c>
      <c r="H66" s="26" t="s">
        <v>161</v>
      </c>
    </row>
    <row r="67" spans="2:8">
      <c r="B67" s="17">
        <f>B64+1</f>
        <v>28</v>
      </c>
      <c r="C67" s="17" t="s">
        <v>122</v>
      </c>
      <c r="D67" s="17" t="s">
        <v>123</v>
      </c>
      <c r="E67" s="17" t="s">
        <v>124</v>
      </c>
      <c r="F67" s="17" t="s">
        <v>125</v>
      </c>
      <c r="G67" s="17" t="s">
        <v>126</v>
      </c>
      <c r="H67" s="28"/>
    </row>
    <row r="68" spans="2:8">
      <c r="B68" s="17"/>
      <c r="C68" s="17"/>
      <c r="D68" s="30" t="s">
        <v>131</v>
      </c>
      <c r="E68" s="21" t="s">
        <v>154</v>
      </c>
      <c r="F68" s="22" t="s">
        <v>132</v>
      </c>
      <c r="G68" s="22" t="s">
        <v>155</v>
      </c>
      <c r="H68" s="29" t="s">
        <v>156</v>
      </c>
    </row>
    <row r="69" spans="2:8">
      <c r="B69" s="18">
        <f>B67+1</f>
        <v>29</v>
      </c>
      <c r="C69" s="18" t="s">
        <v>51</v>
      </c>
      <c r="D69" s="24" t="s">
        <v>16</v>
      </c>
      <c r="E69" s="23" t="s">
        <v>127</v>
      </c>
      <c r="F69" s="19" t="s">
        <v>132</v>
      </c>
      <c r="G69" s="19" t="s">
        <v>141</v>
      </c>
      <c r="H69" s="26" t="s">
        <v>142</v>
      </c>
    </row>
    <row r="70" spans="2:8">
      <c r="B70" s="18"/>
      <c r="C70" s="18"/>
      <c r="D70" s="25" t="s">
        <v>131</v>
      </c>
      <c r="E70" s="23" t="s">
        <v>145</v>
      </c>
      <c r="F70" s="19" t="s">
        <v>132</v>
      </c>
      <c r="G70" s="19" t="s">
        <v>146</v>
      </c>
      <c r="H70" s="26" t="s">
        <v>147</v>
      </c>
    </row>
    <row r="71" spans="2:8">
      <c r="B71" s="17">
        <f>B69+1</f>
        <v>30</v>
      </c>
      <c r="C71" s="17" t="s">
        <v>51</v>
      </c>
      <c r="D71" s="17" t="s">
        <v>17</v>
      </c>
      <c r="E71" s="17" t="s">
        <v>128</v>
      </c>
      <c r="F71" s="17" t="s">
        <v>129</v>
      </c>
      <c r="G71" s="17" t="s">
        <v>18</v>
      </c>
      <c r="H71" s="28"/>
    </row>
    <row r="72" spans="2:8">
      <c r="B72" s="17"/>
      <c r="C72" s="17"/>
      <c r="D72" s="30" t="s">
        <v>131</v>
      </c>
      <c r="E72" s="21" t="s">
        <v>151</v>
      </c>
      <c r="F72" s="22" t="s">
        <v>132</v>
      </c>
      <c r="G72" s="22" t="s">
        <v>152</v>
      </c>
      <c r="H72" s="29" t="s">
        <v>153</v>
      </c>
    </row>
    <row r="73" spans="2:8">
      <c r="B73" s="17"/>
      <c r="C73" s="17"/>
      <c r="D73" s="30" t="s">
        <v>131</v>
      </c>
      <c r="E73" s="21" t="s">
        <v>143</v>
      </c>
      <c r="F73" s="22" t="s">
        <v>132</v>
      </c>
      <c r="G73" s="22" t="s">
        <v>19</v>
      </c>
      <c r="H73" s="29" t="s">
        <v>144</v>
      </c>
    </row>
    <row r="74" spans="2:8" ht="6.95" customHeight="1">
      <c r="B74" s="7"/>
      <c r="C74" s="7"/>
      <c r="D74" s="7"/>
      <c r="E74" s="6"/>
      <c r="F74" s="6"/>
      <c r="G74" s="10"/>
      <c r="H74" s="6"/>
    </row>
    <row r="76" spans="2:8">
      <c r="B76"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8" spans="2:8">
      <c r="B78" s="33"/>
      <c r="C78" s="34"/>
      <c r="D78" s="34"/>
      <c r="E78" s="34"/>
      <c r="F78" s="34"/>
      <c r="G78" s="34"/>
      <c r="H78" s="34"/>
    </row>
  </sheetData>
  <mergeCells count="3">
    <mergeCell ref="B78:H78"/>
    <mergeCell ref="B12:F12"/>
    <mergeCell ref="E2:H3"/>
  </mergeCells>
  <phoneticPr fontId="32"/>
  <conditionalFormatting sqref="E8:E10">
    <cfRule type="cellIs" dxfId="0" priority="1" operator="notEqual">
      <formula>"none"</formula>
    </cfRule>
  </conditionalFormatting>
  <hyperlinks>
    <hyperlink ref="E11" r:id="rId1" xr:uid="{6E4464A2-C783-4141-BDE9-CB94A623F1C8}"/>
    <hyperlink ref="E9" r:id="rId2" xr:uid="{917444F4-2798-46FF-AFB6-5DBD7B3B70A7}"/>
  </hyperlinks>
  <pageMargins left="0.7" right="0.7" top="0.75" bottom="0.75" header="0.3" footer="0.3"/>
  <pageSetup scale="45" orientation="portrait" r:id="rId3"/>
  <ignoredErrors>
    <ignoredError sqref="C16:C71" numberStoredAsText="1"/>
  </ignoredErrors>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AEAB31-87F8-40DA-8882-F79F5B379C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9F7DFB4-4FC3-4CD1-A83A-7DF0B196E814}">
  <ds:schemaRefs>
    <ds:schemaRef ds:uri="http://www.w3.org/XML/1998/namespace"/>
    <ds:schemaRef ds:uri="http://purl.org/dc/terms/"/>
    <ds:schemaRef ds:uri="5ef0bd1e-f867-49ec-a6b0-ce23f5d6e196"/>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4458dbba-8c1e-4520-8f78-cc11bd0e3a81"/>
    <ds:schemaRef ds:uri="http://schemas.microsoft.com/office/2006/metadata/properties"/>
  </ds:schemaRefs>
</ds:datastoreItem>
</file>

<file path=customXml/itemProps3.xml><?xml version="1.0" encoding="utf-8"?>
<ds:datastoreItem xmlns:ds="http://schemas.openxmlformats.org/officeDocument/2006/customXml" ds:itemID="{10DC84F4-F280-41E8-A631-6D0F7F6631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2019-03-01T15:58:17Z</cp:lastPrinted>
  <dcterms:created xsi:type="dcterms:W3CDTF">2018-03-15T20:00:05Z</dcterms:created>
  <dcterms:modified xsi:type="dcterms:W3CDTF">2024-09-06T06:13:49Z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0x0101003AE8E4FBE61ADB4483913F3FA22E1CCA</vt:lpwstr>
  </property>
  <property fmtid="{D5CDD505-2E9C-101B-9397-08002B2CF9AE}" pid="3" name="MSIP_Label_c8eddb31-ca59-47b4-aceb-732539ed590b_Enabled">
    <vt:lpwstr>true</vt:lpwstr>
  </property>
  <property fmtid="{D5CDD505-2E9C-101B-9397-08002B2CF9AE}" pid="4" name="MSIP_Label_c8eddb31-ca59-47b4-aceb-732539ed590b_SetDate">
    <vt:lpwstr>2024-05-10T12:35:21Z</vt:lpwstr>
  </property>
  <property fmtid="{D5CDD505-2E9C-101B-9397-08002B2CF9AE}" pid="5" name="MSIP_Label_c8eddb31-ca59-47b4-aceb-732539ed590b_Method">
    <vt:lpwstr>Standard</vt:lpwstr>
  </property>
  <property fmtid="{D5CDD505-2E9C-101B-9397-08002B2CF9AE}" pid="6" name="MSIP_Label_c8eddb31-ca59-47b4-aceb-732539ed590b_Name">
    <vt:lpwstr>c8eddb31-ca59-47b4-aceb-732539ed590b</vt:lpwstr>
  </property>
  <property fmtid="{D5CDD505-2E9C-101B-9397-08002B2CF9AE}" pid="7" name="MSIP_Label_c8eddb31-ca59-47b4-aceb-732539ed590b_SiteId">
    <vt:lpwstr>5874b827-1966-41df-a5b7-b79ec04dab64</vt:lpwstr>
  </property>
  <property fmtid="{D5CDD505-2E9C-101B-9397-08002B2CF9AE}" pid="8" name="MSIP_Label_c8eddb31-ca59-47b4-aceb-732539ed590b_ActionId">
    <vt:lpwstr>107a4156-ca7d-44f6-b5f1-0a08ba70ba98</vt:lpwstr>
  </property>
  <property fmtid="{D5CDD505-2E9C-101B-9397-08002B2CF9AE}" pid="9" name="MSIP_Label_c8eddb31-ca59-47b4-aceb-732539ed590b_ContentBits">
    <vt:lpwstr>0</vt:lpwstr>
  </property>
  <property fmtid="{D5CDD505-2E9C-101B-9397-08002B2CF9AE}" pid="10" name="MediaServiceImageTags">
    <vt:lpwstr/>
  </property>
  <property fmtid="{D5CDD505-2E9C-101B-9397-08002B2CF9AE}" pid="11" name="Order">
    <vt:r8>626700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