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1785" windowWidth="28635" windowHeight="8595"/>
  </bookViews>
  <sheets>
    <sheet name="Vishay BoM" sheetId="1" r:id="rId1"/>
  </sheets>
  <definedNames>
    <definedName name="_xlnm.Print_Area" localSheetId="0">'Vishay BoM'!$B$1:$H$39</definedName>
    <definedName name="_xlnm.Print_Titles" localSheetId="0">'Vishay BoM'!$1:$14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31" i="1" l="1"/>
  <c r="B39" i="1"/>
</calcChain>
</file>

<file path=xl/sharedStrings.xml><?xml version="1.0" encoding="utf-8"?>
<sst xmlns="http://schemas.openxmlformats.org/spreadsheetml/2006/main" count="88" uniqueCount="62">
  <si>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</si>
  <si>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</si>
  <si>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</si>
  <si>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</si>
  <si>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</si>
  <si>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</si>
  <si>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</si>
  <si>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</si>
  <si>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</si>
  <si>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</si>
  <si>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</si>
  <si>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</si>
  <si>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</si>
  <si>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</si>
  <si>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AEC-Q</t>
  </si>
  <si>
    <t>Any</t>
  </si>
  <si>
    <t>-</t>
  </si>
  <si>
    <t>CERAMIC CAP. 0.1µF 16V 0603 X7R</t>
  </si>
  <si>
    <t>CERAMIC CAP. 22µF 16V 1206 X7R</t>
  </si>
  <si>
    <t>R1</t>
  </si>
  <si>
    <t>U1</t>
  </si>
  <si>
    <t>MPS</t>
  </si>
  <si>
    <t>Automotive Grade, 5.5V, 2A, Low RDSON Load Switch with Programmable Current Limit</t>
  </si>
  <si>
    <t>C1, C2, C3, C4</t>
  </si>
  <si>
    <t>C5</t>
  </si>
  <si>
    <t>C6</t>
  </si>
  <si>
    <t>THCK FILM RES. 15k OHM 1% 0603</t>
  </si>
  <si>
    <t>CERAMIC CAP. 100nF 16V 0603 X7R</t>
  </si>
  <si>
    <t>MPQ5073GG-AEC1-Z</t>
  </si>
  <si>
    <t>IC, Power Switch / Load Switch, 1:1 P-Channel, 2A, 12-QFN (2x2)</t>
  </si>
  <si>
    <t>Option</t>
  </si>
  <si>
    <t>RES 47kΩ ±1% 1/10W 0603 ±100ppm/°C SMD Thick Film</t>
  </si>
  <si>
    <t>VISHAY</t>
  </si>
  <si>
    <t>CRCW060347K0FKEA</t>
  </si>
  <si>
    <t>CRCW e3 Standard Chip Resistor AEC-Q200</t>
  </si>
  <si>
    <t>RES 47kΩ ±0.1% 1/8W 0603 ±25ppm/°C SMD Thin Film</t>
  </si>
  <si>
    <t>TNPW060347K0BEEA</t>
  </si>
  <si>
    <t>TNPW e3 High Stability Flat Chip Resistor AEC-Q200</t>
  </si>
  <si>
    <t>CAP MLCC 0.047µF ±10% 16V X7R 0603 SMD</t>
  </si>
  <si>
    <t>GA0603Y473KXJAC31G</t>
  </si>
  <si>
    <t>GA….31G Automotive Series AEC-Q</t>
  </si>
  <si>
    <t>VJ0603Y473KXJCW1BC</t>
  </si>
  <si>
    <t xml:space="preserve">VJ….W1BC Basic Commodity Series </t>
  </si>
  <si>
    <t>CAP MLCC 0.1µF ±10% 16V X7R 0603 SMD</t>
  </si>
  <si>
    <t>GA0603Y104KXJAC31G</t>
  </si>
  <si>
    <t>VJ0603Y104KXJCW1BC</t>
  </si>
  <si>
    <t>Option (V &lt; 7V)</t>
  </si>
  <si>
    <t>CAP Tantalum 22µF ±10% 10V C-case 6032-28 125°C</t>
  </si>
  <si>
    <t>TP3C226K010C0245AS</t>
  </si>
  <si>
    <t>AEC-Q, Molded, TANTAMOUNT, High Performance,  (6.0mm x 3.2mm x 2.80mm)</t>
  </si>
  <si>
    <t>CAP MLCC 22µF ±20% 16V X7R 1206 SMD</t>
  </si>
  <si>
    <t>VJ1206Y226MXJTW1BC</t>
  </si>
  <si>
    <t>CAP Tantalum 47µF ±10% 10V C-case 6032-28 125°C</t>
  </si>
  <si>
    <t>TP3C476K010C0300AS</t>
  </si>
  <si>
    <t>Option x1 (V &lt; 7V)</t>
  </si>
  <si>
    <t>リファレンス回路リンク</t>
  </si>
  <si>
    <t>リファレンス回路掲載ページ</t>
  </si>
  <si>
    <t>ネクスティ問合せ</t>
  </si>
  <si>
    <t>https://www.e-nexty.com/inquiries/new</t>
  </si>
  <si>
    <t>MPQ5073-AEC1_AECQ</t>
    <phoneticPr fontId="31"/>
  </si>
  <si>
    <t>P1</t>
    <phoneticPr fontId="31"/>
  </si>
  <si>
    <t>https://www.monolithicpower.com/en/documentview/productdocument/index/version/2/document_type/Datasheet/lang/en/sku/MPQ5073-AEC1/document_id/3869/</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</si>
</sst>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0" fillId="0" borderId="0" applyNumberFormat="0" applyFill="0" applyBorder="0" applyAlignment="0" applyProtection="0"/>
  </cellStyleXfs>
  <cellXfs count="44">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3" fillId="0" borderId="0" xfId="0" applyFont="1" applyAlignment="1" applyProtection="1">
      <alignment horizontal="left"/>
      <protection locked="0"/>
    </xf>
    <xf numFmtId="0" fontId="27" fillId="0" borderId="0" xfId="0" applyFont="1" applyAlignment="1" applyProtection="1">
      <alignment horizontal="center" vertical="center"/>
      <protection locked="0"/>
    </xf>
    <xf numFmtId="0" fontId="28"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27" fillId="33" borderId="0" xfId="0" applyFont="1" applyFill="1" applyAlignment="1" applyProtection="1">
      <alignment horizontal="center" vertical="center"/>
      <protection locked="0"/>
    </xf>
    <xf numFmtId="0" fontId="28" fillId="33" borderId="0" xfId="0" applyFont="1" applyFill="1" applyAlignment="1" applyProtection="1">
      <alignment horizontal="left" vertical="center"/>
      <protection locked="0"/>
    </xf>
    <xf numFmtId="0" fontId="3"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0" fillId="0" borderId="0" xfId="42" applyAlignment="1" applyProtection="1">
      <alignment horizontal="left"/>
      <protection locked="0"/>
    </xf>
    <xf numFmtId="0" fontId="30" fillId="0" borderId="0" xfId="42" applyFill="1" applyAlignment="1" applyProtection="1">
      <alignment horizontal="left"/>
      <protection locked="0"/>
    </xf>
    <xf numFmtId="0" fontId="23" fillId="0" borderId="0" xfId="0" applyFont="1" applyFill="1" applyAlignment="1" applyProtection="1">
      <alignment horizontal="left"/>
      <protection locked="0"/>
    </xf>
    <xf numFmtId="0" fontId="18" fillId="0" borderId="0" xfId="0" applyFont="1" applyFill="1" applyAlignment="1" applyProtection="1">
      <alignment wrapText="1"/>
      <protection locked="0"/>
    </xf>
    <xf numFmtId="0" fontId="0" fillId="0" borderId="0" xfId="0" applyFill="1" applyProtection="1">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protection locked="0" hidden="0"/>
    </dxf>
    <dxf>
      <font>
        <strike val="0"/>
        <outline val="0"/>
        <shadow val="0"/>
        <u val="none"/>
        <vertAlign val="baseline"/>
        <sz val="9"/>
        <color theme="1"/>
        <name val="Calibri"/>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28" totalsRowShown="0" headerRowDxfId="8" dataDxfId="7">
  <autoFilter ref="B14:H28"/>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en/documentview/productdocument/index/version/2/document_type/Datasheet/lang/en/sku/MPQ5073-AEC1/document_id/3869/"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I39"/>
  <sheetViews>
    <sheetView showGridLines="0" tabSelected="1" zoomScale="90" zoomScaleNormal="90" workbookViewId="0"/>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9" ht="15" customHeight="1">
      <c r="D2" s="3"/>
      <c r="E2" s="40" t="s">
        <v>9</v>
      </c>
      <c r="F2" s="40"/>
      <c r="G2" s="40"/>
      <c r="H2" s="40"/>
    </row>
    <row r="3" spans="2:9" ht="15" customHeight="1">
      <c r="D3" s="3"/>
      <c r="E3" s="40"/>
      <c r="F3" s="40"/>
      <c r="G3" s="40"/>
      <c r="H3" s="40"/>
    </row>
    <row r="4" spans="2:9">
      <c r="B4" s="2"/>
    </row>
    <row r="5" spans="2:9" ht="15" customHeight="1">
      <c r="B5" s="4"/>
      <c r="C5" s="4"/>
      <c r="D5" s="5"/>
      <c r="E5" s="41"/>
      <c r="F5" s="41"/>
      <c r="G5" s="41"/>
      <c r="H5" s="4"/>
    </row>
    <row r="6" spans="2:9" ht="15" customHeight="1">
      <c r="B6" s="6"/>
      <c r="C6" s="6"/>
      <c r="D6" s="5" t="s">
        <v>7</v>
      </c>
      <c r="E6" s="42" t="s">
        <v>59</v>
      </c>
      <c r="F6" s="42"/>
      <c r="G6" s="42"/>
      <c r="H6" s="6"/>
    </row>
    <row r="7" spans="2:9" ht="15" customHeight="1">
      <c r="B7" s="7"/>
      <c r="C7" s="7"/>
      <c r="D7" s="5" t="s">
        <v>8</v>
      </c>
      <c r="E7" s="41" t="s">
        <v>22</v>
      </c>
      <c r="F7" s="41"/>
      <c r="G7" s="41"/>
      <c r="H7" s="7"/>
    </row>
    <row r="8" spans="2:9" ht="15" customHeight="1">
      <c r="B8" s="7"/>
      <c r="C8" s="7"/>
      <c r="D8" s="5" t="s">
        <v>10</v>
      </c>
      <c r="E8" s="43" t="s">
        <v>14</v>
      </c>
      <c r="F8" s="43"/>
      <c r="G8" s="43"/>
      <c r="H8" s="7"/>
    </row>
    <row r="9" spans="2:9" ht="15" customHeight="1">
      <c r="B9" s="7"/>
      <c r="C9" s="7"/>
      <c r="D9" s="5" t="s">
        <v>55</v>
      </c>
      <c r="E9" s="33" t="s">
        <v>61</v>
      </c>
      <c r="F9" s="34"/>
      <c r="G9" s="34"/>
      <c r="H9" s="35"/>
      <c r="I9" s="36"/>
    </row>
    <row r="10" spans="2:9" ht="15" customHeight="1">
      <c r="B10" s="7"/>
      <c r="C10" s="7"/>
      <c r="D10" s="5" t="s">
        <v>56</v>
      </c>
      <c r="E10" s="34" t="s">
        <v>60</v>
      </c>
      <c r="F10" s="34"/>
      <c r="G10" s="34"/>
      <c r="H10" s="35"/>
      <c r="I10" s="36"/>
    </row>
    <row r="11" spans="2:9" ht="15" customHeight="1">
      <c r="B11" s="7"/>
      <c r="C11" s="7"/>
      <c r="D11" s="5" t="s">
        <v>57</v>
      </c>
      <c r="E11" s="32" t="s">
        <v>58</v>
      </c>
      <c r="F11" s="23"/>
      <c r="G11" s="23"/>
      <c r="H11" s="7"/>
    </row>
    <row r="12" spans="2:9" ht="15.75" customHeight="1">
      <c r="B12" s="39"/>
      <c r="C12" s="39"/>
      <c r="D12" s="39"/>
      <c r="E12" s="39"/>
      <c r="F12" s="39"/>
      <c r="G12" s="8"/>
      <c r="H12" s="9"/>
    </row>
    <row r="13" spans="2:9" ht="6.95" customHeight="1"/>
    <row r="14" spans="2:9">
      <c r="B14" s="15" t="s">
        <v>0</v>
      </c>
      <c r="C14" s="15" t="s">
        <v>1</v>
      </c>
      <c r="D14" s="15" t="s">
        <v>2</v>
      </c>
      <c r="E14" s="15" t="s">
        <v>3</v>
      </c>
      <c r="F14" s="15" t="s">
        <v>6</v>
      </c>
      <c r="G14" s="15" t="s">
        <v>5</v>
      </c>
      <c r="H14" s="15" t="s">
        <v>4</v>
      </c>
    </row>
    <row r="15" spans="2:9">
      <c r="B15" s="21">
        <v>1</v>
      </c>
      <c r="C15" s="21">
        <v>4</v>
      </c>
      <c r="D15" s="22" t="s">
        <v>23</v>
      </c>
      <c r="E15" s="22" t="s">
        <v>18</v>
      </c>
      <c r="F15" s="22" t="s">
        <v>15</v>
      </c>
      <c r="G15" s="22" t="s">
        <v>16</v>
      </c>
      <c r="H15" s="22"/>
    </row>
    <row r="16" spans="2:9">
      <c r="B16" s="21"/>
      <c r="C16" s="21"/>
      <c r="D16" s="28" t="s">
        <v>46</v>
      </c>
      <c r="E16" s="29" t="s">
        <v>47</v>
      </c>
      <c r="F16" s="30" t="s">
        <v>32</v>
      </c>
      <c r="G16" s="30" t="s">
        <v>48</v>
      </c>
      <c r="H16" s="31" t="s">
        <v>49</v>
      </c>
    </row>
    <row r="17" spans="2:8">
      <c r="B17" s="21"/>
      <c r="C17" s="21"/>
      <c r="D17" s="28" t="s">
        <v>54</v>
      </c>
      <c r="E17" s="29" t="s">
        <v>52</v>
      </c>
      <c r="F17" s="30" t="s">
        <v>32</v>
      </c>
      <c r="G17" s="30" t="s">
        <v>53</v>
      </c>
      <c r="H17" s="31" t="s">
        <v>49</v>
      </c>
    </row>
    <row r="18" spans="2:8">
      <c r="B18" s="21"/>
      <c r="C18" s="21"/>
      <c r="D18" s="28" t="s">
        <v>30</v>
      </c>
      <c r="E18" s="29" t="s">
        <v>50</v>
      </c>
      <c r="F18" s="30" t="s">
        <v>32</v>
      </c>
      <c r="G18" s="30" t="s">
        <v>51</v>
      </c>
      <c r="H18" s="31" t="s">
        <v>42</v>
      </c>
    </row>
    <row r="19" spans="2:8" ht="15" customHeight="1">
      <c r="B19" s="19">
        <v>2</v>
      </c>
      <c r="C19" s="19">
        <v>1</v>
      </c>
      <c r="D19" s="20" t="s">
        <v>24</v>
      </c>
      <c r="E19" s="20" t="s">
        <v>17</v>
      </c>
      <c r="F19" s="20" t="s">
        <v>15</v>
      </c>
      <c r="G19" s="20" t="s">
        <v>16</v>
      </c>
      <c r="H19" s="20"/>
    </row>
    <row r="20" spans="2:8" ht="15" customHeight="1">
      <c r="B20" s="19"/>
      <c r="C20" s="19"/>
      <c r="D20" s="24" t="s">
        <v>30</v>
      </c>
      <c r="E20" s="25" t="s">
        <v>43</v>
      </c>
      <c r="F20" s="26" t="s">
        <v>32</v>
      </c>
      <c r="G20" s="26" t="s">
        <v>44</v>
      </c>
      <c r="H20" s="27" t="s">
        <v>40</v>
      </c>
    </row>
    <row r="21" spans="2:8" ht="15" customHeight="1">
      <c r="B21" s="19"/>
      <c r="C21" s="19"/>
      <c r="D21" s="24" t="s">
        <v>30</v>
      </c>
      <c r="E21" s="25" t="s">
        <v>43</v>
      </c>
      <c r="F21" s="26" t="s">
        <v>32</v>
      </c>
      <c r="G21" s="26" t="s">
        <v>45</v>
      </c>
      <c r="H21" s="27" t="s">
        <v>42</v>
      </c>
    </row>
    <row r="22" spans="2:8">
      <c r="B22" s="21">
        <v>3</v>
      </c>
      <c r="C22" s="21">
        <v>1</v>
      </c>
      <c r="D22" s="22" t="s">
        <v>25</v>
      </c>
      <c r="E22" s="22" t="s">
        <v>27</v>
      </c>
      <c r="F22" s="22" t="s">
        <v>15</v>
      </c>
      <c r="G22" s="22" t="s">
        <v>16</v>
      </c>
      <c r="H22" s="22"/>
    </row>
    <row r="23" spans="2:8">
      <c r="B23" s="21"/>
      <c r="C23" s="21"/>
      <c r="D23" s="28" t="s">
        <v>30</v>
      </c>
      <c r="E23" s="29" t="s">
        <v>38</v>
      </c>
      <c r="F23" s="30" t="s">
        <v>32</v>
      </c>
      <c r="G23" s="30" t="s">
        <v>39</v>
      </c>
      <c r="H23" s="31" t="s">
        <v>40</v>
      </c>
    </row>
    <row r="24" spans="2:8">
      <c r="B24" s="21"/>
      <c r="C24" s="21"/>
      <c r="D24" s="28" t="s">
        <v>30</v>
      </c>
      <c r="E24" s="29" t="s">
        <v>38</v>
      </c>
      <c r="F24" s="30" t="s">
        <v>32</v>
      </c>
      <c r="G24" s="30" t="s">
        <v>41</v>
      </c>
      <c r="H24" s="31" t="s">
        <v>42</v>
      </c>
    </row>
    <row r="25" spans="2:8" ht="15" customHeight="1">
      <c r="B25" s="19">
        <v>4</v>
      </c>
      <c r="C25" s="19">
        <v>1</v>
      </c>
      <c r="D25" s="20" t="s">
        <v>19</v>
      </c>
      <c r="E25" s="20" t="s">
        <v>26</v>
      </c>
      <c r="F25" s="20" t="s">
        <v>15</v>
      </c>
      <c r="G25" s="20" t="s">
        <v>16</v>
      </c>
      <c r="H25" s="20"/>
    </row>
    <row r="26" spans="2:8" ht="15" customHeight="1">
      <c r="B26" s="19"/>
      <c r="C26" s="19"/>
      <c r="D26" s="24" t="s">
        <v>30</v>
      </c>
      <c r="E26" s="25" t="s">
        <v>31</v>
      </c>
      <c r="F26" s="26" t="s">
        <v>32</v>
      </c>
      <c r="G26" s="26" t="s">
        <v>33</v>
      </c>
      <c r="H26" s="27" t="s">
        <v>34</v>
      </c>
    </row>
    <row r="27" spans="2:8" ht="15" customHeight="1">
      <c r="B27" s="19"/>
      <c r="C27" s="19"/>
      <c r="D27" s="24" t="s">
        <v>30</v>
      </c>
      <c r="E27" s="25" t="s">
        <v>35</v>
      </c>
      <c r="F27" s="26" t="s">
        <v>32</v>
      </c>
      <c r="G27" s="26" t="s">
        <v>36</v>
      </c>
      <c r="H27" s="27" t="s">
        <v>37</v>
      </c>
    </row>
    <row r="28" spans="2:8">
      <c r="B28" s="21">
        <v>5</v>
      </c>
      <c r="C28" s="21">
        <v>1</v>
      </c>
      <c r="D28" s="22" t="s">
        <v>20</v>
      </c>
      <c r="E28" s="22" t="s">
        <v>29</v>
      </c>
      <c r="F28" s="22" t="s">
        <v>21</v>
      </c>
      <c r="G28" s="22" t="s">
        <v>28</v>
      </c>
      <c r="H28" s="22"/>
    </row>
    <row r="29" spans="2:8" ht="6.95" customHeight="1">
      <c r="B29" s="16"/>
      <c r="C29" s="16"/>
      <c r="D29" s="16"/>
      <c r="E29" s="17"/>
      <c r="F29" s="17"/>
      <c r="G29" s="18"/>
      <c r="H29" s="17"/>
    </row>
    <row r="30" spans="2:8" ht="15.75" customHeight="1">
      <c r="B30" s="11"/>
      <c r="C30" s="11"/>
      <c r="D30" s="11"/>
      <c r="E30"/>
      <c r="F30"/>
      <c r="G30"/>
      <c r="H30"/>
    </row>
    <row r="31" spans="2:8">
      <c r="B31"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31" s="14"/>
      <c r="D31" s="14"/>
      <c r="E31" s="14"/>
      <c r="F31" s="14"/>
      <c r="G31" s="14"/>
      <c r="H31" s="14"/>
    </row>
    <row r="32" spans="2:8">
      <c r="B32" s="14"/>
      <c r="C32" s="14"/>
      <c r="D32" s="14"/>
      <c r="E32" s="14"/>
      <c r="F32" s="14"/>
      <c r="G32" s="14"/>
      <c r="H32" s="14"/>
    </row>
    <row r="33" spans="2:8" s="10" customFormat="1" ht="45" customHeight="1">
      <c r="B33" s="37" t="s">
        <v>11</v>
      </c>
      <c r="C33" s="37"/>
      <c r="D33" s="37"/>
      <c r="E33" s="37"/>
      <c r="F33" s="37"/>
      <c r="G33" s="37"/>
      <c r="H33" s="37"/>
    </row>
    <row r="34" spans="2:8">
      <c r="B34" s="14"/>
      <c r="C34" s="14"/>
      <c r="D34" s="14"/>
      <c r="E34" s="14"/>
      <c r="F34" s="14"/>
      <c r="G34" s="14"/>
      <c r="H34" s="14"/>
    </row>
    <row r="35" spans="2:8" ht="75" customHeight="1">
      <c r="B35" s="37" t="s">
        <v>12</v>
      </c>
      <c r="C35" s="37"/>
      <c r="D35" s="37"/>
      <c r="E35" s="37"/>
      <c r="F35" s="37"/>
      <c r="G35" s="37"/>
      <c r="H35" s="37"/>
    </row>
    <row r="36" spans="2:8">
      <c r="B36" s="12"/>
      <c r="C36" s="12"/>
      <c r="D36" s="12"/>
      <c r="E36" s="12"/>
      <c r="F36" s="12"/>
      <c r="G36" s="12"/>
      <c r="H36" s="12"/>
    </row>
    <row r="37" spans="2:8">
      <c r="B37" s="38" t="s">
        <v>13</v>
      </c>
      <c r="C37" s="38"/>
      <c r="D37" s="38"/>
      <c r="E37" s="38"/>
      <c r="F37" s="38"/>
      <c r="G37" s="38"/>
      <c r="H37" s="38"/>
    </row>
    <row r="38" spans="2:8">
      <c r="B38" s="14"/>
      <c r="C38" s="14"/>
      <c r="D38" s="14"/>
      <c r="E38" s="14"/>
      <c r="F38" s="14"/>
      <c r="G38" s="14"/>
      <c r="H38" s="14"/>
    </row>
    <row r="39" spans="2:8">
      <c r="B39" s="14" t="str">
        <f ca="1">CONCATENATE("©", YEAR(TODAY())&amp;" ", "Vishay Intertechnology, Inc. All Rights Reserved.")</f>
        <v>©2022 Vishay Intertechnology, Inc. All Rights Reserved.</v>
      </c>
      <c r="C39" s="14"/>
      <c r="D39" s="14"/>
      <c r="E39" s="14"/>
      <c r="F39" s="14"/>
      <c r="G39" s="14"/>
      <c r="H39" s="14"/>
    </row>
  </sheetData>
  <sheetProtection formatCells="0" formatColumns="0" formatRows="0" insertRows="0" deleteRows="0" selectLockedCells="1" sort="0" autoFilter="0"/>
  <mergeCells count="9">
    <mergeCell ref="B35:H35"/>
    <mergeCell ref="B37:H37"/>
    <mergeCell ref="B33:H33"/>
    <mergeCell ref="B12:F12"/>
    <mergeCell ref="E2:H3"/>
    <mergeCell ref="E5:G5"/>
    <mergeCell ref="E6:G6"/>
    <mergeCell ref="E7:G7"/>
    <mergeCell ref="E8:G8"/>
  </mergeCells>
  <phoneticPr fontId="31"/>
  <conditionalFormatting sqref="E8:E10">
    <cfRule type="cellIs" dxfId="9" priority="1" operator="notEqual">
      <formula>"none"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2022-11-04T05:44:57Z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