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120" yWindow="1755" windowWidth="28635" windowHeight="8595"/>
  </bookViews>
  <sheets>
    <sheet name="Vishay BoM" sheetId="1" r:id="rId1"/>
  </sheets>
  <definedNames>
    <definedName name="_xlnm.Print_Area" localSheetId="0">'Vishay BoM'!$B$1:$H$85</definedName>
    <definedName name="_xlnm.Print_Titles" localSheetId="0">'Vishay BoM'!$1:$14</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77" i="1" l="1"/>
  <c r="B85" i="1"/>
</calcChain>
</file>

<file path=xl/sharedStrings.xml><?xml version="1.0" encoding="utf-8"?>
<sst xmlns="http://schemas.openxmlformats.org/spreadsheetml/2006/main" count="317" uniqueCount="186">
  <si>
    <t>ITEM</t>
  </si>
  <si>
    <t>QTY</t>
  </si>
  <si>
    <t>REFERENCE</t>
  </si>
  <si>
    <t>PART DESCRIPTION</t>
  </si>
  <si>
    <t>NOTES</t>
  </si>
  <si>
    <t xml:space="preserve"> PART NUMBER</t>
  </si>
  <si>
    <t>MANUFACTURER</t>
  </si>
  <si>
    <t xml:space="preserve">IC Part Number: </t>
  </si>
  <si>
    <t xml:space="preserve">Description: </t>
  </si>
  <si>
    <t>**VISHAY Reference Design Alternative / Replacement Parts List**</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</si>
  <si>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</si>
  <si>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</si>
  <si>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</si>
  <si>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</si>
  <si>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2</t>
  </si>
  <si>
    <t>C1A, C1B</t>
  </si>
  <si>
    <t xml:space="preserve">Ceramic Cap. 10μF  50V X7R 1210 </t>
  </si>
  <si>
    <t>muRata</t>
  </si>
  <si>
    <t>GRM32ER71H106KA12L</t>
  </si>
  <si>
    <t>C1C, C1D</t>
  </si>
  <si>
    <t xml:space="preserve">Ceramic Cap. 0.1μF  50V X7R 0603 </t>
  </si>
  <si>
    <t>GRM188R71H104KA93D</t>
  </si>
  <si>
    <t>C2A, C2B</t>
  </si>
  <si>
    <t xml:space="preserve">Ceramic Cap. 22μF  16V X7R 1210 </t>
  </si>
  <si>
    <t>GRM32ER71C226KEA8L</t>
  </si>
  <si>
    <t>1</t>
  </si>
  <si>
    <t>C3</t>
  </si>
  <si>
    <t xml:space="preserve">Ceramic Cap. 4.7nF  50V X7R 0603 </t>
  </si>
  <si>
    <t>GRM188R71H472KA01D</t>
  </si>
  <si>
    <t>C4, C7</t>
  </si>
  <si>
    <t xml:space="preserve">Ceramic Cap. 0.1μF  16V X7R 0603 </t>
  </si>
  <si>
    <t>GRM188R71C104KA01D</t>
  </si>
  <si>
    <t>C5</t>
  </si>
  <si>
    <t xml:space="preserve">Ceramic Cap. 10pF  50V C0G 0603 </t>
  </si>
  <si>
    <t>C6</t>
  </si>
  <si>
    <t xml:space="preserve">Ceramic Cap. 1μF  16V X7R 0603 </t>
  </si>
  <si>
    <t>GRM188R71C105KA12D</t>
  </si>
  <si>
    <t>CIN1 - CIN6</t>
  </si>
  <si>
    <t xml:space="preserve">Input EMC Filter </t>
  </si>
  <si>
    <t>Any</t>
  </si>
  <si>
    <t>-</t>
  </si>
  <si>
    <t>NS</t>
  </si>
  <si>
    <t>C2C, C2D</t>
  </si>
  <si>
    <t xml:space="preserve">Output EMC Filte </t>
  </si>
  <si>
    <t>FB1</t>
  </si>
  <si>
    <t>D1</t>
  </si>
  <si>
    <t xml:space="preserve">D1 optional for high duty cycle </t>
  </si>
  <si>
    <t>L1</t>
  </si>
  <si>
    <t>L2</t>
  </si>
  <si>
    <t>Inductor 10μH DCR: 27mOhm 7.6A, SMD</t>
  </si>
  <si>
    <t>Coilcraft</t>
  </si>
  <si>
    <t>XAL6060-103MEB</t>
  </si>
  <si>
    <t>L3</t>
  </si>
  <si>
    <t>R1, R6</t>
  </si>
  <si>
    <t>Film Res. 100k Ohm 5% 0603</t>
  </si>
  <si>
    <t>Yageo</t>
  </si>
  <si>
    <t>RC0603JR-07100KL</t>
  </si>
  <si>
    <t>R4</t>
  </si>
  <si>
    <t>Film Res. 169k Ohm 1% 0603</t>
  </si>
  <si>
    <t xml:space="preserve">RC0603FR-07169KL </t>
  </si>
  <si>
    <t>R5</t>
  </si>
  <si>
    <t>Film Res. 20 Ohm 1% 0603</t>
  </si>
  <si>
    <t>RC0603FR-0720RL</t>
  </si>
  <si>
    <t>R7</t>
  </si>
  <si>
    <t>Film Res. 1M Ohm 1% 0603</t>
  </si>
  <si>
    <t>RC0603FR-071ML</t>
  </si>
  <si>
    <t>R8</t>
  </si>
  <si>
    <t>Film Res. 316k Ohm 1% 0603</t>
  </si>
  <si>
    <t>RC0603FR-07316K L</t>
  </si>
  <si>
    <t>R9</t>
  </si>
  <si>
    <t>Film Res. 10 Ohm 5% 0603</t>
  </si>
  <si>
    <t>RC0603JR-0710RL</t>
  </si>
  <si>
    <t>R3</t>
  </si>
  <si>
    <t xml:space="preserve">RC Snubber </t>
  </si>
  <si>
    <t>U1</t>
  </si>
  <si>
    <t>MPS</t>
  </si>
  <si>
    <t>AEC-Q</t>
  </si>
  <si>
    <t>Option</t>
  </si>
  <si>
    <t>CAP MLCC 10µF ±10% 50V X7R 1210 SMD</t>
  </si>
  <si>
    <t>VISHAY</t>
  </si>
  <si>
    <t>VJ1210Y106KXATW1BC</t>
  </si>
  <si>
    <t xml:space="preserve">VJ….W1BC Basic Commodity Series </t>
  </si>
  <si>
    <t>CAP Tantalum 10µF ±10% 50V E-case 7343-43 125°C</t>
  </si>
  <si>
    <t>TP3E106K050C0300AS</t>
  </si>
  <si>
    <t>AEC-Q, Molded, TANTAMOUNT, High Performance,  (7.3mm x 4.3mm x 4.30mm)</t>
  </si>
  <si>
    <t>Option (V &lt; 33V)</t>
  </si>
  <si>
    <t>CAP Tantalum 10µF ±10% 35V D-case 7343-31 125°C</t>
  </si>
  <si>
    <t>TP3D106K035C0300AS</t>
  </si>
  <si>
    <t>AEC-Q, Molded, TANTAMOUNT, High Performance,  (7.3mm x 4.3mm x 3.10mm)</t>
  </si>
  <si>
    <t>Option (V &lt; 23V)</t>
  </si>
  <si>
    <t>CAP MLCC 0.1µF ±10% 50V X7R 0603 SMD</t>
  </si>
  <si>
    <t>VJ0603Y104KXAPW1BC</t>
  </si>
  <si>
    <t>GA0603Y104KXAAP31G</t>
  </si>
  <si>
    <t>GA….31G Automotive Series AEC-Q</t>
  </si>
  <si>
    <t>CAP MLCC 22µF ±10% 16V X7R 1210 SMD</t>
  </si>
  <si>
    <t>VJ1210Y226KXJTW1BC</t>
  </si>
  <si>
    <t>CAP Tantalum 22µF ±10% 10V C-case 6032-28 125°C</t>
  </si>
  <si>
    <t>TP3C226K010C0245AS</t>
  </si>
  <si>
    <t>AEC-Q, Molded, TANTAMOUNT, High Performance,  (6.0mm x 3.2mm x 2.80mm)</t>
  </si>
  <si>
    <t>Option (V &lt; 7V)</t>
  </si>
  <si>
    <t>CAP Tantalum 47µF ±10% 10V C-case 6032-28 125°C</t>
  </si>
  <si>
    <t>TP3C476K010C0300AS</t>
  </si>
  <si>
    <t>Option x1 (V &lt; 7V)</t>
  </si>
  <si>
    <t>CAP MLCC 4700pF ±10% 50V X7R 0603 SMD</t>
  </si>
  <si>
    <t>VJ0603Y472KXACW1BC</t>
  </si>
  <si>
    <t>GA0603Y472KXAAC31G</t>
  </si>
  <si>
    <t>CAP MLCC 0.1µF ±10% 16V X7R 0603 SMD</t>
  </si>
  <si>
    <t>GA0603Y104KXJAC31G</t>
  </si>
  <si>
    <t>VJ0603Y104KXJCW1BC</t>
  </si>
  <si>
    <t>CAP MLCC 1µF ±10% 16V X7R 0603 SMD</t>
  </si>
  <si>
    <t>VJ0603Y105KXJCW1BC</t>
  </si>
  <si>
    <t>CAP Tantalum 4.7µF ±20% 10V B-case 3528-21 125°C</t>
  </si>
  <si>
    <t>TP3B475K010C1500AS</t>
  </si>
  <si>
    <t>AEC-Q, Molded, TANTAMOUNT, High Performance,  (3.5mm x 2.8mm x 2.10mm)</t>
  </si>
  <si>
    <t>CAP MLCC 1µF ±10% 16V X7R 1206 SMD</t>
  </si>
  <si>
    <t>GA1206Y105KXJBR31G</t>
  </si>
  <si>
    <t>Option (CIN6)</t>
  </si>
  <si>
    <t>CAP Al Electrolytic 47µF ±20% 50V Radial Can SMD 125°C</t>
  </si>
  <si>
    <t>MAL214699101E3</t>
  </si>
  <si>
    <t>AEC-Q, Automotovie, High Temperature, Low Impedance, Vibration Proof, High Reliabitily (10.0mm x 10.0mm x 10.00mm)</t>
  </si>
  <si>
    <t>FB Multilayer Z:60Ω ±25% DCR:30mΩ 3A Idc 0805 SMD 1LN</t>
  </si>
  <si>
    <t>ILHB0805ER600V</t>
  </si>
  <si>
    <t>High Current  Shielded (2.0mm x 1.25mm x 0.90mm)</t>
  </si>
  <si>
    <t>Output EMC Filter Short</t>
  </si>
  <si>
    <t>IND 4.7µH ±20% 3.7A Isat 4.1A Idc 72.8mΩ SMD 155°C</t>
  </si>
  <si>
    <t>IHLE2020CDER4R7M5A</t>
  </si>
  <si>
    <t>AEC-Q, Automotive, High Current Inductors With E-Field Shield, High Temperature (155°C) Series, Shielded (5.7mm x 5.4mm x 3.30mm)</t>
  </si>
  <si>
    <t>IND 4.7µH ±20% 5.2A Isat 4.5A Idc 54mΩ SMD 125°C</t>
  </si>
  <si>
    <t>IHLP2020CZER4R7M1A</t>
  </si>
  <si>
    <t>AEC-Q, Automotive, Commercial, Low DCR Series, Shielded (5.7mm x 5.4mm x 3.00mm)</t>
  </si>
  <si>
    <t>IHLP2020CZER4R7M5A</t>
  </si>
  <si>
    <t>AEC-Q, Automotive, High Temperature (155°C) Series, Shielded (5.7mm x 5.4mm x 3.00mm)</t>
  </si>
  <si>
    <t>IND 10µH ±20% 8.5A Isat 6.5A Idc 30.9mΩ SMD 155°C</t>
  </si>
  <si>
    <t>IHLE4040DDER100M5A</t>
  </si>
  <si>
    <t>AEC-Q, Automotive, High Current Inductors With E-Field Shield, High Temperature (155°C) Series, Shielded (11.5mm x 10.3mm x 4.30mm)</t>
  </si>
  <si>
    <t>IND 10µH ±20% 7.1A Isat 7.5A Idc 27.8mΩ SMD 125°C</t>
  </si>
  <si>
    <t>IHLP4040DZER100M1A</t>
  </si>
  <si>
    <t>AEC-Q, Automotive, Low DCR Series, Shielded (11.5mm x 10.3mm x 4.00mm)</t>
  </si>
  <si>
    <t>IHLP4040DZER100M5A</t>
  </si>
  <si>
    <t>AEC-Q, Automotive, High Temperature (155°C) Series, Shielded (11.5mm x 10.3mm x 4.00mm)</t>
  </si>
  <si>
    <t>IND 4.7µH ±20% 4A Isat 6A Idc 31.8mΩ SMD 125°C</t>
  </si>
  <si>
    <t>IHLP2525CZER4R7M1A</t>
  </si>
  <si>
    <t>AEC-Q, Automotive, Low DCR Series, Shielded (7.2mm x 6.7mm x 3.00mm)</t>
  </si>
  <si>
    <t>IND 4.7µH ±20% 5.6A Isat 5.6A Idc 35.9mΩ SMD 155°C</t>
  </si>
  <si>
    <t>IHLP2525CZER4R7M5A</t>
  </si>
  <si>
    <t>AEC-Q, Automotive, High Temperature (155°C) Series, Shielded (7.2mm x 6.7mm x 3.00mm)</t>
  </si>
  <si>
    <t>IHLE2525CDER4R7M5A</t>
  </si>
  <si>
    <t>AEC-Q, Automotive, High Current Inductors With E-Field Shield, High Temperature (155°C) Series, Shielded (7.2mm x 6.7mm x 3.23mm)</t>
  </si>
  <si>
    <t>RES 100kΩ ±1% 1/10W 0603 ±100ppm/°C SMD Thick Film</t>
  </si>
  <si>
    <t>CRCW0603100KFKEA</t>
  </si>
  <si>
    <t>CRCW e3 Standard Chip Resistor AEC-Q200</t>
  </si>
  <si>
    <t>RES 169kΩ ±1% 1/10W 0603 ±100ppm/°C SMD Thick Film</t>
  </si>
  <si>
    <t>CRCW0603169KFKEA</t>
  </si>
  <si>
    <t>CRCW e3 Standard Chip Resistor AEC-Q200, for lowest input Iq</t>
  </si>
  <si>
    <t>RES 41.2kΩ ±1% 1/10W 0603 ±100ppm/°C SMD Thick Film</t>
  </si>
  <si>
    <t>CRCW060341K2FKEA</t>
  </si>
  <si>
    <t>RES 13kΩ ±1% 1/10W 0603 ±100ppm/°C SMD Thick Film</t>
  </si>
  <si>
    <t>CRCW060313K0FKEA</t>
  </si>
  <si>
    <t>RES 316kΩ ±1% 1/10W 0603 ±100ppm/°C SMD Thick Film</t>
  </si>
  <si>
    <t>CRCW0603316KFKEA</t>
  </si>
  <si>
    <t>RES 1MΩ ±1% 1/10W 0603 ±100ppm/°C SMD Thick Film</t>
  </si>
  <si>
    <t>CRCW06031M00FKEA</t>
  </si>
  <si>
    <t>RES 20Ω ±1% 1/10W 0603 ±100ppm/°C SMD Thick Film</t>
  </si>
  <si>
    <t>CRCW060320R0FKEA</t>
  </si>
  <si>
    <t>RES 10Ω ±1% 1/10W 0603 ±100ppm/°C SMD Thick Film</t>
  </si>
  <si>
    <t>CRCW060310R0FKEA</t>
  </si>
  <si>
    <t>RES 2.2Ω ±5% 1/2W 0805 ±200ppm/°C SMD Thick Film</t>
  </si>
  <si>
    <t>CRCW08052R20JNEAHP</t>
  </si>
  <si>
    <t>CRCW-HP e3 Pulse Proof, High Power Chip Resistor AEC-Q200</t>
  </si>
  <si>
    <t>RES 169kΩ ±0.1% 1/8W 0603 ±25ppm/°C SMD Thin Film</t>
  </si>
  <si>
    <t>TNPW0603169KBEEA</t>
  </si>
  <si>
    <t>TNPW e3 High Stability Flat Chip Resistor AEC-Q200</t>
  </si>
  <si>
    <t>CAP MLCC 10pF ±5% 50V C0G/NP0 0603 SMD</t>
  </si>
  <si>
    <t>VJ0603A100JXACW1BC</t>
  </si>
  <si>
    <t>GA0603A100JXAAC31G</t>
  </si>
  <si>
    <t>GRM1885C1H100JA01</t>
  </si>
  <si>
    <t>MPQ4430_AECQ</t>
  </si>
  <si>
    <t>36V, 3.5A, Low Iq Synchronous Step-Down Converter AEC-Q100 Qualified</t>
  </si>
  <si>
    <t>MPQ4430GL-Z</t>
  </si>
  <si>
    <t>IC, Step-Down Regulator, 1 Output, 3.5A, 3.3V to 36V, QFN-16 (3mm x 4mm)</t>
  </si>
  <si>
    <t>リファレンス回路リンク</t>
  </si>
  <si>
    <t>リファレンス回路掲載ページ</t>
  </si>
  <si>
    <t>ネクスティ問合せ</t>
  </si>
  <si>
    <t>https://www.e-nexty.com/inquiries/new</t>
  </si>
  <si>
    <t>P3-4</t>
    <phoneticPr fontId="32"/>
  </si>
  <si>
    <t>https://www.monolithicpower.com/en/documentview/productdocument/index/version/2/document_type/Datasheet/lang/en/sku/EV4430-L-00A/document_id/3113/</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</si>
</sst>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i/>
      <sz val="9"/>
      <color theme="1"/>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31" fillId="0" borderId="0" applyNumberFormat="0" applyFill="0" applyBorder="0" applyAlignment="0" applyProtection="0"/>
  </cellStyleXfs>
  <cellXfs count="46">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3" fillId="0" borderId="0" xfId="0" applyFont="1" applyAlignment="1" applyProtection="1">
      <alignment horizontal="center"/>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24" fillId="0" borderId="0" xfId="0" applyFont="1" applyAlignment="1">
      <alignment horizontal="left" vertical="top" readingOrder="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6" fillId="0" borderId="0" xfId="0" applyFont="1" applyAlignment="1" applyProtection="1">
      <alignment horizontal="center" vertical="center"/>
      <protection locked="0"/>
    </xf>
    <xf numFmtId="0" fontId="26" fillId="0" borderId="0" xfId="0" applyFont="1" applyAlignment="1" applyProtection="1">
      <alignment horizontal="left" vertical="center"/>
      <protection locked="0"/>
    </xf>
    <xf numFmtId="0" fontId="26" fillId="33" borderId="0" xfId="0" applyFont="1" applyFill="1" applyAlignment="1" applyProtection="1">
      <alignment horizontal="center" vertical="center"/>
      <protection locked="0"/>
    </xf>
    <xf numFmtId="0" fontId="26" fillId="33" borderId="0" xfId="0" applyFont="1" applyFill="1" applyAlignment="1" applyProtection="1">
      <alignment horizontal="left" vertical="center"/>
      <protection locked="0"/>
    </xf>
    <xf numFmtId="0" fontId="27" fillId="33" borderId="0" xfId="0" applyFont="1" applyFill="1" applyAlignment="1" applyProtection="1">
      <alignment horizontal="left" vertical="center"/>
      <protection locked="0"/>
    </xf>
    <xf numFmtId="0" fontId="27" fillId="0" borderId="0" xfId="0" applyFont="1" applyAlignment="1" applyProtection="1">
      <alignment horizontal="left" vertical="center"/>
      <protection locked="0"/>
    </xf>
    <xf numFmtId="0" fontId="28" fillId="33" borderId="0" xfId="0" applyFont="1" applyFill="1" applyAlignment="1" applyProtection="1">
      <alignment horizontal="left" vertical="center"/>
      <protection locked="0"/>
    </xf>
    <xf numFmtId="0" fontId="29" fillId="33" borderId="0" xfId="0" applyFont="1" applyFill="1" applyAlignment="1" applyProtection="1">
      <alignment horizontal="left" vertical="center"/>
      <protection locked="0"/>
    </xf>
    <xf numFmtId="0" fontId="30" fillId="33" borderId="0" xfId="0" applyFont="1" applyFill="1" applyAlignment="1" applyProtection="1">
      <alignment horizontal="center" vertical="center"/>
      <protection locked="0"/>
    </xf>
    <xf numFmtId="0" fontId="3" fillId="33" borderId="0" xfId="0" applyFont="1" applyFill="1" applyAlignment="1" applyProtection="1">
      <alignment horizontal="left" vertical="center"/>
      <protection locked="0"/>
    </xf>
    <xf numFmtId="0" fontId="28" fillId="0" borderId="0" xfId="0" applyFont="1" applyAlignment="1" applyProtection="1">
      <alignment horizontal="left" vertical="center"/>
      <protection locked="0"/>
    </xf>
    <xf numFmtId="0" fontId="29" fillId="0" borderId="0" xfId="0" applyFont="1" applyAlignment="1" applyProtection="1">
      <alignment horizontal="left" vertical="center"/>
      <protection locked="0"/>
    </xf>
    <xf numFmtId="0" fontId="30" fillId="0" borderId="0" xfId="0" applyFont="1" applyAlignment="1" applyProtection="1">
      <alignment horizontal="center" vertical="center"/>
      <protection locked="0"/>
    </xf>
    <xf numFmtId="0" fontId="3" fillId="0" borderId="0" xfId="0" applyFont="1" applyAlignment="1" applyProtection="1">
      <alignment horizontal="left" vertical="center"/>
      <protection locked="0"/>
    </xf>
    <xf numFmtId="0" fontId="23" fillId="0" borderId="0" xfId="0" applyFont="1" applyAlignment="1" applyProtection="1">
      <alignment horizontal="left"/>
      <protection locked="0"/>
    </xf>
    <xf numFmtId="0" fontId="31" fillId="0" borderId="0" xfId="42" applyAlignment="1" applyProtection="1">
      <alignment horizontal="left"/>
      <protection locked="0"/>
    </xf>
    <xf numFmtId="0" fontId="31" fillId="0" borderId="0" xfId="42" applyFill="1" applyAlignment="1" applyProtection="1">
      <alignment horizontal="left"/>
      <protection locked="0"/>
    </xf>
    <xf numFmtId="0" fontId="23" fillId="0" borderId="0" xfId="0" applyFont="1" applyFill="1" applyAlignment="1" applyProtection="1">
      <alignment horizontal="left"/>
      <protection locked="0"/>
    </xf>
    <xf numFmtId="0" fontId="18" fillId="0" borderId="0" xfId="0" applyFont="1" applyFill="1" applyAlignment="1" applyProtection="1">
      <alignment wrapText="1"/>
      <protection locked="0"/>
    </xf>
    <xf numFmtId="0" fontId="0" fillId="0" borderId="0" xfId="0" applyFill="1" applyProtection="1">
      <protection locked="0"/>
    </xf>
    <xf numFmtId="0" fontId="0" fillId="0" borderId="0" xfId="0" applyAlignment="1">
      <alignment horizontal="left" vertical="top" wrapText="1"/>
    </xf>
    <xf numFmtId="0" fontId="0" fillId="0" borderId="0" xfId="0" applyAlignment="1">
      <alignment horizontal="left" vertical="top"/>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pplyProtection="1">
      <alignment horizontal="left"/>
      <protection locked="0"/>
    </xf>
    <xf numFmtId="0" fontId="21" fillId="0" borderId="0" xfId="0" applyFont="1" applyAlignment="1" applyProtection="1">
      <alignment horizontal="left"/>
      <protection locked="0"/>
    </xf>
    <xf numFmtId="0" fontId="23" fillId="0" borderId="0" xfId="0" applyFont="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0">
    <dxf>
      <font>
        <i/>
        <strike val="0"/>
        <outline val="0"/>
        <shadow val="0"/>
        <u val="none"/>
        <vertAlign val="baseline"/>
        <sz val="9"/>
        <color theme="1"/>
        <name val="Calibri"/>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scheme val="minor"/>
      </font>
      <protection locked="0" hidden="0"/>
    </dxf>
    <dxf>
      <font>
        <strike val="0"/>
        <outline val="0"/>
        <shadow val="0"/>
        <u val="none"/>
        <vertAlign val="baseline"/>
        <sz val="9"/>
        <color theme="1"/>
        <name val="Calibri"/>
        <scheme val="minor"/>
      </font>
      <protection locked="0" hidden="0"/>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607485</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id="2" name="VSH_Solutions" displayName="VSH_Solutions" ref="B14:H74" totalsRowShown="0" headerRowDxfId="8" dataDxfId="7">
  <autoFilter ref="B14:H74"/>
  <tableColumns count="7">
    <tableColumn id="1" name="ITEM" dataDxfId="6"/>
    <tableColumn id="2" name="QTY" dataDxfId="5"/>
    <tableColumn id="3" name="REFERENCE" dataDxfId="4"/>
    <tableColumn id="4" name="PART DESCRIPTION" dataDxfId="3"/>
    <tableColumn id="5" name="MANUFACTURER" dataDxfId="2"/>
    <tableColumn id="6" name=" PART NUMBER" dataDxfId="1"/>
    <tableColumn id="7" name="NOTES" dataDxfId="0"/>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monolithicpower.com/en/documentview/productdocument/index/version/2/document_type/Datasheet/lang/en/sku/EV4430-L-00A/document_id/3113/" TargetMode="External"/><Relationship Id="rId1" Type="http://schemas.openxmlformats.org/officeDocument/2006/relationships/hyperlink" Target="https://www.e-nexty.com/inquiries/new" TargetMode="External"/><Relationship Id="rId5" Type="http://schemas.openxmlformats.org/officeDocument/2006/relationships/table" Target="../tables/table1.x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B2:I85"/>
  <sheetViews>
    <sheetView showGridLines="0" tabSelected="1" zoomScale="90" zoomScaleNormal="90" workbookViewId="0"/>
  </sheetViews>
  <sheetFormatPr defaultColWidth="9.125" defaultRowHeight="13.5"/>
  <cols>
    <col min="1" max="1" width="4.125" style="2" customWidth="1"/>
    <col min="2" max="3" width="7.75" style="1" customWidth="1"/>
    <col min="4" max="4" width="17.75" style="1" customWidth="1"/>
    <col min="5" max="5" width="45.75" style="2" customWidth="1"/>
    <col min="6" max="7" width="25.75" style="2" customWidth="1"/>
    <col min="8" max="8" width="45.75" style="2" customWidth="1"/>
    <col min="9" max="9" width="11.625" style="2" customWidth="1"/>
    <col min="10" max="16384" width="9.125" style="2"/>
  </cols>
  <sheetData>
    <row r="2" spans="2:9" ht="15" customHeight="1">
      <c r="D2" s="3"/>
      <c r="E2" s="42" t="s">
        <v>9</v>
      </c>
      <c r="F2" s="42"/>
      <c r="G2" s="42"/>
      <c r="H2" s="42"/>
    </row>
    <row r="3" spans="2:9" ht="15" customHeight="1">
      <c r="D3" s="3"/>
      <c r="E3" s="42"/>
      <c r="F3" s="42"/>
      <c r="G3" s="42"/>
      <c r="H3" s="42"/>
    </row>
    <row r="4" spans="2:9">
      <c r="B4" s="2"/>
    </row>
    <row r="5" spans="2:9" ht="15" customHeight="1">
      <c r="B5" s="4"/>
      <c r="C5" s="4"/>
      <c r="D5" s="5"/>
      <c r="E5" s="43"/>
      <c r="F5" s="43"/>
      <c r="G5" s="43"/>
      <c r="H5" s="4"/>
    </row>
    <row r="6" spans="2:9" ht="15" customHeight="1">
      <c r="B6" s="6"/>
      <c r="C6" s="6"/>
      <c r="D6" s="5" t="s">
        <v>7</v>
      </c>
      <c r="E6" s="44" t="s">
        <v>176</v>
      </c>
      <c r="F6" s="44"/>
      <c r="G6" s="44"/>
      <c r="H6" s="6"/>
    </row>
    <row r="7" spans="2:9" ht="15" customHeight="1">
      <c r="B7" s="7"/>
      <c r="C7" s="7"/>
      <c r="D7" s="5" t="s">
        <v>8</v>
      </c>
      <c r="E7" s="43" t="s">
        <v>177</v>
      </c>
      <c r="F7" s="43"/>
      <c r="G7" s="43"/>
      <c r="H7" s="7"/>
    </row>
    <row r="8" spans="2:9" ht="15" customHeight="1">
      <c r="B8" s="7"/>
      <c r="C8" s="7"/>
      <c r="D8" s="5" t="s">
        <v>10</v>
      </c>
      <c r="E8" s="45" t="s">
        <v>76</v>
      </c>
      <c r="F8" s="45"/>
      <c r="G8" s="45"/>
      <c r="H8" s="7"/>
    </row>
    <row r="9" spans="2:9" ht="15" customHeight="1">
      <c r="B9" s="7"/>
      <c r="C9" s="7"/>
      <c r="D9" s="5" t="s">
        <v>180</v>
      </c>
      <c r="E9" s="35" t="s">
        <v>185</v>
      </c>
      <c r="F9" s="36"/>
      <c r="G9" s="36"/>
      <c r="H9" s="37"/>
      <c r="I9" s="38"/>
    </row>
    <row r="10" spans="2:9" ht="15" customHeight="1">
      <c r="B10" s="7"/>
      <c r="C10" s="7"/>
      <c r="D10" s="5" t="s">
        <v>181</v>
      </c>
      <c r="E10" s="36" t="s">
        <v>184</v>
      </c>
      <c r="F10" s="36"/>
      <c r="G10" s="36"/>
      <c r="H10" s="37"/>
      <c r="I10" s="38"/>
    </row>
    <row r="11" spans="2:9" ht="15" customHeight="1">
      <c r="B11" s="7"/>
      <c r="C11" s="7"/>
      <c r="D11" s="5" t="s">
        <v>182</v>
      </c>
      <c r="E11" s="34" t="s">
        <v>183</v>
      </c>
      <c r="F11" s="33"/>
      <c r="G11" s="33"/>
      <c r="H11" s="7"/>
    </row>
    <row r="12" spans="2:9" ht="15.75" customHeight="1">
      <c r="B12" s="41"/>
      <c r="C12" s="41"/>
      <c r="D12" s="41"/>
      <c r="E12" s="41"/>
      <c r="F12" s="41"/>
      <c r="G12" s="8"/>
      <c r="H12" s="9"/>
    </row>
    <row r="13" spans="2:9" ht="6.95" customHeight="1"/>
    <row r="14" spans="2:9">
      <c r="B14" s="15" t="s">
        <v>0</v>
      </c>
      <c r="C14" s="15" t="s">
        <v>1</v>
      </c>
      <c r="D14" s="15" t="s">
        <v>2</v>
      </c>
      <c r="E14" s="15" t="s">
        <v>3</v>
      </c>
      <c r="F14" s="15" t="s">
        <v>6</v>
      </c>
      <c r="G14" s="15" t="s">
        <v>5</v>
      </c>
      <c r="H14" s="15" t="s">
        <v>4</v>
      </c>
    </row>
    <row r="15" spans="2:9">
      <c r="B15" s="21">
        <v>1</v>
      </c>
      <c r="C15" s="21" t="s">
        <v>14</v>
      </c>
      <c r="D15" s="22" t="s">
        <v>15</v>
      </c>
      <c r="E15" s="22" t="s">
        <v>16</v>
      </c>
      <c r="F15" s="22" t="s">
        <v>17</v>
      </c>
      <c r="G15" s="22" t="s">
        <v>18</v>
      </c>
      <c r="H15" s="23"/>
    </row>
    <row r="16" spans="2:9">
      <c r="B16" s="21"/>
      <c r="C16" s="21"/>
      <c r="D16" s="27" t="s">
        <v>85</v>
      </c>
      <c r="E16" s="25" t="s">
        <v>82</v>
      </c>
      <c r="F16" s="28" t="s">
        <v>79</v>
      </c>
      <c r="G16" s="28" t="s">
        <v>83</v>
      </c>
      <c r="H16" s="26" t="s">
        <v>84</v>
      </c>
    </row>
    <row r="17" spans="2:8">
      <c r="B17" s="21"/>
      <c r="C17" s="21"/>
      <c r="D17" s="27" t="s">
        <v>89</v>
      </c>
      <c r="E17" s="25" t="s">
        <v>86</v>
      </c>
      <c r="F17" s="28" t="s">
        <v>79</v>
      </c>
      <c r="G17" s="28" t="s">
        <v>87</v>
      </c>
      <c r="H17" s="26" t="s">
        <v>88</v>
      </c>
    </row>
    <row r="18" spans="2:8">
      <c r="B18" s="21"/>
      <c r="C18" s="21"/>
      <c r="D18" s="27" t="s">
        <v>77</v>
      </c>
      <c r="E18" s="25" t="s">
        <v>78</v>
      </c>
      <c r="F18" s="28" t="s">
        <v>79</v>
      </c>
      <c r="G18" s="28" t="s">
        <v>80</v>
      </c>
      <c r="H18" s="26" t="s">
        <v>81</v>
      </c>
    </row>
    <row r="19" spans="2:8" ht="15" customHeight="1">
      <c r="B19" s="19">
        <v>2</v>
      </c>
      <c r="C19" s="19" t="s">
        <v>14</v>
      </c>
      <c r="D19" s="20" t="s">
        <v>19</v>
      </c>
      <c r="E19" s="20" t="s">
        <v>20</v>
      </c>
      <c r="F19" s="20" t="s">
        <v>17</v>
      </c>
      <c r="G19" s="20" t="s">
        <v>21</v>
      </c>
      <c r="H19" s="24"/>
    </row>
    <row r="20" spans="2:8" ht="15" customHeight="1">
      <c r="B20" s="19"/>
      <c r="C20" s="19"/>
      <c r="D20" s="31" t="s">
        <v>77</v>
      </c>
      <c r="E20" s="29" t="s">
        <v>90</v>
      </c>
      <c r="F20" s="32" t="s">
        <v>79</v>
      </c>
      <c r="G20" s="32" t="s">
        <v>92</v>
      </c>
      <c r="H20" s="30" t="s">
        <v>93</v>
      </c>
    </row>
    <row r="21" spans="2:8" ht="15" customHeight="1">
      <c r="B21" s="19"/>
      <c r="C21" s="19"/>
      <c r="D21" s="31" t="s">
        <v>77</v>
      </c>
      <c r="E21" s="29" t="s">
        <v>90</v>
      </c>
      <c r="F21" s="32" t="s">
        <v>79</v>
      </c>
      <c r="G21" s="32" t="s">
        <v>91</v>
      </c>
      <c r="H21" s="30" t="s">
        <v>81</v>
      </c>
    </row>
    <row r="22" spans="2:8">
      <c r="B22" s="21">
        <v>3</v>
      </c>
      <c r="C22" s="21" t="s">
        <v>14</v>
      </c>
      <c r="D22" s="22" t="s">
        <v>22</v>
      </c>
      <c r="E22" s="22" t="s">
        <v>23</v>
      </c>
      <c r="F22" s="22" t="s">
        <v>17</v>
      </c>
      <c r="G22" s="22" t="s">
        <v>24</v>
      </c>
      <c r="H22" s="23"/>
    </row>
    <row r="23" spans="2:8">
      <c r="B23" s="21"/>
      <c r="C23" s="21"/>
      <c r="D23" s="27" t="s">
        <v>99</v>
      </c>
      <c r="E23" s="25" t="s">
        <v>96</v>
      </c>
      <c r="F23" s="28" t="s">
        <v>79</v>
      </c>
      <c r="G23" s="28" t="s">
        <v>97</v>
      </c>
      <c r="H23" s="26" t="s">
        <v>98</v>
      </c>
    </row>
    <row r="24" spans="2:8">
      <c r="B24" s="21"/>
      <c r="C24" s="21"/>
      <c r="D24" s="27" t="s">
        <v>102</v>
      </c>
      <c r="E24" s="25" t="s">
        <v>100</v>
      </c>
      <c r="F24" s="28" t="s">
        <v>79</v>
      </c>
      <c r="G24" s="28" t="s">
        <v>101</v>
      </c>
      <c r="H24" s="26" t="s">
        <v>98</v>
      </c>
    </row>
    <row r="25" spans="2:8">
      <c r="B25" s="21"/>
      <c r="C25" s="21"/>
      <c r="D25" s="27" t="s">
        <v>77</v>
      </c>
      <c r="E25" s="25" t="s">
        <v>94</v>
      </c>
      <c r="F25" s="28" t="s">
        <v>79</v>
      </c>
      <c r="G25" s="28" t="s">
        <v>95</v>
      </c>
      <c r="H25" s="26" t="s">
        <v>81</v>
      </c>
    </row>
    <row r="26" spans="2:8" ht="15" customHeight="1">
      <c r="B26" s="19">
        <v>4</v>
      </c>
      <c r="C26" s="19" t="s">
        <v>25</v>
      </c>
      <c r="D26" s="20" t="s">
        <v>26</v>
      </c>
      <c r="E26" s="20" t="s">
        <v>27</v>
      </c>
      <c r="F26" s="20" t="s">
        <v>17</v>
      </c>
      <c r="G26" s="20" t="s">
        <v>28</v>
      </c>
      <c r="H26" s="24"/>
    </row>
    <row r="27" spans="2:8" ht="15" customHeight="1">
      <c r="B27" s="19"/>
      <c r="C27" s="19"/>
      <c r="D27" s="31" t="s">
        <v>77</v>
      </c>
      <c r="E27" s="29" t="s">
        <v>103</v>
      </c>
      <c r="F27" s="32" t="s">
        <v>79</v>
      </c>
      <c r="G27" s="32" t="s">
        <v>105</v>
      </c>
      <c r="H27" s="30" t="s">
        <v>93</v>
      </c>
    </row>
    <row r="28" spans="2:8" ht="15" customHeight="1">
      <c r="B28" s="19"/>
      <c r="C28" s="19"/>
      <c r="D28" s="31" t="s">
        <v>77</v>
      </c>
      <c r="E28" s="29" t="s">
        <v>103</v>
      </c>
      <c r="F28" s="32" t="s">
        <v>79</v>
      </c>
      <c r="G28" s="32" t="s">
        <v>104</v>
      </c>
      <c r="H28" s="30" t="s">
        <v>81</v>
      </c>
    </row>
    <row r="29" spans="2:8">
      <c r="B29" s="21">
        <v>5</v>
      </c>
      <c r="C29" s="21" t="s">
        <v>14</v>
      </c>
      <c r="D29" s="22" t="s">
        <v>29</v>
      </c>
      <c r="E29" s="22" t="s">
        <v>30</v>
      </c>
      <c r="F29" s="22" t="s">
        <v>17</v>
      </c>
      <c r="G29" s="22" t="s">
        <v>31</v>
      </c>
      <c r="H29" s="23"/>
    </row>
    <row r="30" spans="2:8">
      <c r="B30" s="21"/>
      <c r="C30" s="21"/>
      <c r="D30" s="27" t="s">
        <v>77</v>
      </c>
      <c r="E30" s="25" t="s">
        <v>106</v>
      </c>
      <c r="F30" s="28" t="s">
        <v>79</v>
      </c>
      <c r="G30" s="28" t="s">
        <v>107</v>
      </c>
      <c r="H30" s="26" t="s">
        <v>93</v>
      </c>
    </row>
    <row r="31" spans="2:8">
      <c r="B31" s="21"/>
      <c r="C31" s="21"/>
      <c r="D31" s="27" t="s">
        <v>77</v>
      </c>
      <c r="E31" s="25" t="s">
        <v>106</v>
      </c>
      <c r="F31" s="28" t="s">
        <v>79</v>
      </c>
      <c r="G31" s="28" t="s">
        <v>108</v>
      </c>
      <c r="H31" s="26" t="s">
        <v>81</v>
      </c>
    </row>
    <row r="32" spans="2:8" ht="15" customHeight="1">
      <c r="B32" s="19">
        <v>6</v>
      </c>
      <c r="C32" s="19" t="s">
        <v>25</v>
      </c>
      <c r="D32" s="20" t="s">
        <v>32</v>
      </c>
      <c r="E32" s="20" t="s">
        <v>33</v>
      </c>
      <c r="F32" s="20" t="s">
        <v>17</v>
      </c>
      <c r="G32" s="20" t="s">
        <v>175</v>
      </c>
      <c r="H32" s="24"/>
    </row>
    <row r="33" spans="2:8" ht="15" customHeight="1">
      <c r="B33" s="19"/>
      <c r="C33" s="19"/>
      <c r="D33" s="31" t="s">
        <v>77</v>
      </c>
      <c r="E33" s="29" t="s">
        <v>172</v>
      </c>
      <c r="F33" s="32" t="s">
        <v>79</v>
      </c>
      <c r="G33" s="32" t="s">
        <v>174</v>
      </c>
      <c r="H33" s="30" t="s">
        <v>93</v>
      </c>
    </row>
    <row r="34" spans="2:8" ht="15" customHeight="1">
      <c r="B34" s="19"/>
      <c r="C34" s="19"/>
      <c r="D34" s="31" t="s">
        <v>77</v>
      </c>
      <c r="E34" s="29" t="s">
        <v>172</v>
      </c>
      <c r="F34" s="32" t="s">
        <v>79</v>
      </c>
      <c r="G34" s="32" t="s">
        <v>173</v>
      </c>
      <c r="H34" s="30" t="s">
        <v>81</v>
      </c>
    </row>
    <row r="35" spans="2:8">
      <c r="B35" s="21">
        <v>7</v>
      </c>
      <c r="C35" s="21" t="s">
        <v>25</v>
      </c>
      <c r="D35" s="22" t="s">
        <v>34</v>
      </c>
      <c r="E35" s="22" t="s">
        <v>35</v>
      </c>
      <c r="F35" s="22" t="s">
        <v>17</v>
      </c>
      <c r="G35" s="22" t="s">
        <v>36</v>
      </c>
      <c r="H35" s="23"/>
    </row>
    <row r="36" spans="2:8">
      <c r="B36" s="21"/>
      <c r="C36" s="21"/>
      <c r="D36" s="27" t="s">
        <v>77</v>
      </c>
      <c r="E36" s="25" t="s">
        <v>114</v>
      </c>
      <c r="F36" s="28" t="s">
        <v>79</v>
      </c>
      <c r="G36" s="28" t="s">
        <v>115</v>
      </c>
      <c r="H36" s="26" t="s">
        <v>93</v>
      </c>
    </row>
    <row r="37" spans="2:8">
      <c r="B37" s="21"/>
      <c r="C37" s="21"/>
      <c r="D37" s="27" t="s">
        <v>77</v>
      </c>
      <c r="E37" s="25" t="s">
        <v>109</v>
      </c>
      <c r="F37" s="28" t="s">
        <v>79</v>
      </c>
      <c r="G37" s="28" t="s">
        <v>110</v>
      </c>
      <c r="H37" s="26" t="s">
        <v>81</v>
      </c>
    </row>
    <row r="38" spans="2:8">
      <c r="B38" s="21"/>
      <c r="C38" s="21"/>
      <c r="D38" s="27" t="s">
        <v>99</v>
      </c>
      <c r="E38" s="25" t="s">
        <v>111</v>
      </c>
      <c r="F38" s="28" t="s">
        <v>79</v>
      </c>
      <c r="G38" s="28" t="s">
        <v>112</v>
      </c>
      <c r="H38" s="26" t="s">
        <v>113</v>
      </c>
    </row>
    <row r="39" spans="2:8" ht="15" customHeight="1">
      <c r="B39" s="19">
        <v>8</v>
      </c>
      <c r="C39" s="19">
        <v>0</v>
      </c>
      <c r="D39" s="20" t="s">
        <v>37</v>
      </c>
      <c r="E39" s="20" t="s">
        <v>38</v>
      </c>
      <c r="F39" s="20" t="s">
        <v>39</v>
      </c>
      <c r="G39" s="20" t="s">
        <v>40</v>
      </c>
      <c r="H39" s="24" t="s">
        <v>41</v>
      </c>
    </row>
    <row r="40" spans="2:8" ht="15" customHeight="1">
      <c r="B40" s="19"/>
      <c r="C40" s="19"/>
      <c r="D40" s="31" t="s">
        <v>116</v>
      </c>
      <c r="E40" s="29" t="s">
        <v>117</v>
      </c>
      <c r="F40" s="32" t="s">
        <v>79</v>
      </c>
      <c r="G40" s="32" t="s">
        <v>118</v>
      </c>
      <c r="H40" s="30" t="s">
        <v>119</v>
      </c>
    </row>
    <row r="41" spans="2:8">
      <c r="B41" s="21">
        <v>9</v>
      </c>
      <c r="C41" s="21">
        <v>0</v>
      </c>
      <c r="D41" s="22" t="s">
        <v>42</v>
      </c>
      <c r="E41" s="22" t="s">
        <v>43</v>
      </c>
      <c r="F41" s="22" t="s">
        <v>39</v>
      </c>
      <c r="G41" s="22" t="s">
        <v>40</v>
      </c>
      <c r="H41" s="23" t="s">
        <v>41</v>
      </c>
    </row>
    <row r="42" spans="2:8">
      <c r="B42" s="19">
        <v>10</v>
      </c>
      <c r="C42" s="19">
        <v>0</v>
      </c>
      <c r="D42" s="20" t="s">
        <v>44</v>
      </c>
      <c r="E42" s="20" t="s">
        <v>38</v>
      </c>
      <c r="F42" s="20" t="s">
        <v>39</v>
      </c>
      <c r="G42" s="20" t="s">
        <v>40</v>
      </c>
      <c r="H42" s="24" t="s">
        <v>41</v>
      </c>
    </row>
    <row r="43" spans="2:8">
      <c r="B43" s="19"/>
      <c r="C43" s="19"/>
      <c r="D43" s="31" t="s">
        <v>77</v>
      </c>
      <c r="E43" s="29" t="s">
        <v>120</v>
      </c>
      <c r="F43" s="32" t="s">
        <v>79</v>
      </c>
      <c r="G43" s="32" t="s">
        <v>121</v>
      </c>
      <c r="H43" s="30" t="s">
        <v>122</v>
      </c>
    </row>
    <row r="44" spans="2:8">
      <c r="B44" s="21">
        <v>11</v>
      </c>
      <c r="C44" s="21">
        <v>0</v>
      </c>
      <c r="D44" s="22" t="s">
        <v>45</v>
      </c>
      <c r="E44" s="22" t="s">
        <v>46</v>
      </c>
      <c r="F44" s="22" t="s">
        <v>39</v>
      </c>
      <c r="G44" s="22" t="s">
        <v>40</v>
      </c>
      <c r="H44" s="23" t="s">
        <v>41</v>
      </c>
    </row>
    <row r="45" spans="2:8" ht="15" customHeight="1">
      <c r="B45" s="19">
        <v>12</v>
      </c>
      <c r="C45" s="19">
        <v>0</v>
      </c>
      <c r="D45" s="20" t="s">
        <v>47</v>
      </c>
      <c r="E45" s="20" t="s">
        <v>38</v>
      </c>
      <c r="F45" s="20" t="s">
        <v>39</v>
      </c>
      <c r="G45" s="20" t="s">
        <v>40</v>
      </c>
      <c r="H45" s="24" t="s">
        <v>41</v>
      </c>
    </row>
    <row r="46" spans="2:8" ht="15" customHeight="1">
      <c r="B46" s="19"/>
      <c r="C46" s="19"/>
      <c r="D46" s="31" t="s">
        <v>77</v>
      </c>
      <c r="E46" s="29" t="s">
        <v>124</v>
      </c>
      <c r="F46" s="32" t="s">
        <v>79</v>
      </c>
      <c r="G46" s="32" t="s">
        <v>125</v>
      </c>
      <c r="H46" s="30" t="s">
        <v>126</v>
      </c>
    </row>
    <row r="47" spans="2:8" ht="15" customHeight="1">
      <c r="B47" s="19"/>
      <c r="C47" s="19"/>
      <c r="D47" s="31" t="s">
        <v>77</v>
      </c>
      <c r="E47" s="29" t="s">
        <v>127</v>
      </c>
      <c r="F47" s="32" t="s">
        <v>79</v>
      </c>
      <c r="G47" s="32" t="s">
        <v>128</v>
      </c>
      <c r="H47" s="30" t="s">
        <v>129</v>
      </c>
    </row>
    <row r="48" spans="2:8" ht="15" customHeight="1">
      <c r="B48" s="19"/>
      <c r="C48" s="19"/>
      <c r="D48" s="31" t="s">
        <v>77</v>
      </c>
      <c r="E48" s="29" t="s">
        <v>124</v>
      </c>
      <c r="F48" s="32" t="s">
        <v>79</v>
      </c>
      <c r="G48" s="32" t="s">
        <v>130</v>
      </c>
      <c r="H48" s="30" t="s">
        <v>131</v>
      </c>
    </row>
    <row r="49" spans="2:8" ht="15" customHeight="1">
      <c r="B49" s="21">
        <v>13</v>
      </c>
      <c r="C49" s="21" t="s">
        <v>25</v>
      </c>
      <c r="D49" s="22" t="s">
        <v>48</v>
      </c>
      <c r="E49" s="22" t="s">
        <v>49</v>
      </c>
      <c r="F49" s="22" t="s">
        <v>50</v>
      </c>
      <c r="G49" s="22" t="s">
        <v>51</v>
      </c>
      <c r="H49" s="23"/>
    </row>
    <row r="50" spans="2:8" ht="15" customHeight="1">
      <c r="B50" s="21"/>
      <c r="C50" s="21"/>
      <c r="D50" s="27" t="s">
        <v>77</v>
      </c>
      <c r="E50" s="25" t="s">
        <v>135</v>
      </c>
      <c r="F50" s="28" t="s">
        <v>79</v>
      </c>
      <c r="G50" s="28" t="s">
        <v>136</v>
      </c>
      <c r="H50" s="26" t="s">
        <v>137</v>
      </c>
    </row>
    <row r="51" spans="2:8" ht="15" customHeight="1">
      <c r="B51" s="21"/>
      <c r="C51" s="21"/>
      <c r="D51" s="27" t="s">
        <v>77</v>
      </c>
      <c r="E51" s="25" t="s">
        <v>132</v>
      </c>
      <c r="F51" s="28" t="s">
        <v>79</v>
      </c>
      <c r="G51" s="28" t="s">
        <v>138</v>
      </c>
      <c r="H51" s="26" t="s">
        <v>139</v>
      </c>
    </row>
    <row r="52" spans="2:8" ht="15" customHeight="1">
      <c r="B52" s="21"/>
      <c r="C52" s="21"/>
      <c r="D52" s="27" t="s">
        <v>77</v>
      </c>
      <c r="E52" s="25" t="s">
        <v>132</v>
      </c>
      <c r="F52" s="28" t="s">
        <v>79</v>
      </c>
      <c r="G52" s="28" t="s">
        <v>133</v>
      </c>
      <c r="H52" s="26" t="s">
        <v>134</v>
      </c>
    </row>
    <row r="53" spans="2:8" ht="15" customHeight="1">
      <c r="B53" s="21"/>
      <c r="C53" s="21"/>
      <c r="D53" s="27" t="s">
        <v>77</v>
      </c>
      <c r="E53" s="25" t="s">
        <v>140</v>
      </c>
      <c r="F53" s="28" t="s">
        <v>79</v>
      </c>
      <c r="G53" s="28" t="s">
        <v>141</v>
      </c>
      <c r="H53" s="26" t="s">
        <v>142</v>
      </c>
    </row>
    <row r="54" spans="2:8" ht="15" customHeight="1">
      <c r="B54" s="21"/>
      <c r="C54" s="21"/>
      <c r="D54" s="27" t="s">
        <v>77</v>
      </c>
      <c r="E54" s="25" t="s">
        <v>143</v>
      </c>
      <c r="F54" s="28" t="s">
        <v>79</v>
      </c>
      <c r="G54" s="28" t="s">
        <v>144</v>
      </c>
      <c r="H54" s="26" t="s">
        <v>145</v>
      </c>
    </row>
    <row r="55" spans="2:8" ht="15" customHeight="1">
      <c r="B55" s="21"/>
      <c r="C55" s="21"/>
      <c r="D55" s="27" t="s">
        <v>77</v>
      </c>
      <c r="E55" s="25" t="s">
        <v>143</v>
      </c>
      <c r="F55" s="28" t="s">
        <v>79</v>
      </c>
      <c r="G55" s="28" t="s">
        <v>146</v>
      </c>
      <c r="H55" s="26" t="s">
        <v>147</v>
      </c>
    </row>
    <row r="56" spans="2:8" ht="15" customHeight="1">
      <c r="B56" s="19">
        <v>14</v>
      </c>
      <c r="C56" s="19">
        <v>0</v>
      </c>
      <c r="D56" s="20" t="s">
        <v>52</v>
      </c>
      <c r="E56" s="20" t="s">
        <v>123</v>
      </c>
      <c r="F56" s="20" t="s">
        <v>39</v>
      </c>
      <c r="G56" s="20" t="s">
        <v>40</v>
      </c>
      <c r="H56" s="24" t="s">
        <v>41</v>
      </c>
    </row>
    <row r="57" spans="2:8" ht="15" customHeight="1">
      <c r="B57" s="21">
        <v>15</v>
      </c>
      <c r="C57" s="21">
        <v>2</v>
      </c>
      <c r="D57" s="22" t="s">
        <v>53</v>
      </c>
      <c r="E57" s="22" t="s">
        <v>54</v>
      </c>
      <c r="F57" s="22" t="s">
        <v>55</v>
      </c>
      <c r="G57" s="22" t="s">
        <v>56</v>
      </c>
      <c r="H57" s="23"/>
    </row>
    <row r="58" spans="2:8" ht="15" customHeight="1">
      <c r="B58" s="21"/>
      <c r="C58" s="21"/>
      <c r="D58" s="27" t="s">
        <v>77</v>
      </c>
      <c r="E58" s="25" t="s">
        <v>148</v>
      </c>
      <c r="F58" s="28" t="s">
        <v>79</v>
      </c>
      <c r="G58" s="28" t="s">
        <v>149</v>
      </c>
      <c r="H58" s="26" t="s">
        <v>150</v>
      </c>
    </row>
    <row r="59" spans="2:8" ht="15" customHeight="1">
      <c r="B59" s="19">
        <v>16</v>
      </c>
      <c r="C59" s="19">
        <v>1</v>
      </c>
      <c r="D59" s="20" t="s">
        <v>57</v>
      </c>
      <c r="E59" s="20" t="s">
        <v>58</v>
      </c>
      <c r="F59" s="20" t="s">
        <v>55</v>
      </c>
      <c r="G59" s="20" t="s">
        <v>59</v>
      </c>
      <c r="H59" s="24"/>
    </row>
    <row r="60" spans="2:8" ht="15" customHeight="1">
      <c r="B60" s="19"/>
      <c r="C60" s="19"/>
      <c r="D60" s="31" t="s">
        <v>77</v>
      </c>
      <c r="E60" s="29" t="s">
        <v>151</v>
      </c>
      <c r="F60" s="32" t="s">
        <v>79</v>
      </c>
      <c r="G60" s="32" t="s">
        <v>152</v>
      </c>
      <c r="H60" s="30" t="s">
        <v>153</v>
      </c>
    </row>
    <row r="61" spans="2:8" ht="15" customHeight="1">
      <c r="B61" s="19"/>
      <c r="C61" s="19"/>
      <c r="D61" s="31" t="s">
        <v>77</v>
      </c>
      <c r="E61" s="29" t="s">
        <v>169</v>
      </c>
      <c r="F61" s="32" t="s">
        <v>79</v>
      </c>
      <c r="G61" s="32" t="s">
        <v>170</v>
      </c>
      <c r="H61" s="30" t="s">
        <v>171</v>
      </c>
    </row>
    <row r="62" spans="2:8" ht="15" customHeight="1">
      <c r="B62" s="21">
        <v>17</v>
      </c>
      <c r="C62" s="21">
        <v>1</v>
      </c>
      <c r="D62" s="22" t="s">
        <v>60</v>
      </c>
      <c r="E62" s="22" t="s">
        <v>61</v>
      </c>
      <c r="F62" s="22" t="s">
        <v>55</v>
      </c>
      <c r="G62" s="22" t="s">
        <v>62</v>
      </c>
      <c r="H62" s="23"/>
    </row>
    <row r="63" spans="2:8" ht="15" customHeight="1">
      <c r="B63" s="21"/>
      <c r="C63" s="21"/>
      <c r="D63" s="27" t="s">
        <v>77</v>
      </c>
      <c r="E63" s="25" t="s">
        <v>162</v>
      </c>
      <c r="F63" s="28" t="s">
        <v>79</v>
      </c>
      <c r="G63" s="28" t="s">
        <v>163</v>
      </c>
      <c r="H63" s="26" t="s">
        <v>150</v>
      </c>
    </row>
    <row r="64" spans="2:8" ht="15" customHeight="1">
      <c r="B64" s="19">
        <v>18</v>
      </c>
      <c r="C64" s="19">
        <v>1</v>
      </c>
      <c r="D64" s="20" t="s">
        <v>63</v>
      </c>
      <c r="E64" s="20" t="s">
        <v>64</v>
      </c>
      <c r="F64" s="20" t="s">
        <v>55</v>
      </c>
      <c r="G64" s="20" t="s">
        <v>65</v>
      </c>
      <c r="H64" s="24"/>
    </row>
    <row r="65" spans="2:8" ht="15" customHeight="1">
      <c r="B65" s="19"/>
      <c r="C65" s="19"/>
      <c r="D65" s="31" t="s">
        <v>77</v>
      </c>
      <c r="E65" s="29" t="s">
        <v>160</v>
      </c>
      <c r="F65" s="32" t="s">
        <v>79</v>
      </c>
      <c r="G65" s="32" t="s">
        <v>161</v>
      </c>
      <c r="H65" s="30" t="s">
        <v>153</v>
      </c>
    </row>
    <row r="66" spans="2:8" ht="15" customHeight="1">
      <c r="B66" s="19"/>
      <c r="C66" s="19"/>
      <c r="D66" s="31" t="s">
        <v>77</v>
      </c>
      <c r="E66" s="29" t="s">
        <v>154</v>
      </c>
      <c r="F66" s="32" t="s">
        <v>79</v>
      </c>
      <c r="G66" s="32" t="s">
        <v>155</v>
      </c>
      <c r="H66" s="30" t="s">
        <v>150</v>
      </c>
    </row>
    <row r="67" spans="2:8" ht="15" customHeight="1">
      <c r="B67" s="21">
        <v>19</v>
      </c>
      <c r="C67" s="21">
        <v>1</v>
      </c>
      <c r="D67" s="22" t="s">
        <v>66</v>
      </c>
      <c r="E67" s="22" t="s">
        <v>67</v>
      </c>
      <c r="F67" s="22" t="s">
        <v>55</v>
      </c>
      <c r="G67" s="22" t="s">
        <v>68</v>
      </c>
      <c r="H67" s="23"/>
    </row>
    <row r="68" spans="2:8" ht="15" customHeight="1">
      <c r="B68" s="21"/>
      <c r="C68" s="21"/>
      <c r="D68" s="27" t="s">
        <v>77</v>
      </c>
      <c r="E68" s="25" t="s">
        <v>158</v>
      </c>
      <c r="F68" s="28" t="s">
        <v>79</v>
      </c>
      <c r="G68" s="28" t="s">
        <v>159</v>
      </c>
      <c r="H68" s="26" t="s">
        <v>153</v>
      </c>
    </row>
    <row r="69" spans="2:8" ht="15" customHeight="1">
      <c r="B69" s="21"/>
      <c r="C69" s="21"/>
      <c r="D69" s="27" t="s">
        <v>77</v>
      </c>
      <c r="E69" s="25" t="s">
        <v>156</v>
      </c>
      <c r="F69" s="28" t="s">
        <v>79</v>
      </c>
      <c r="G69" s="28" t="s">
        <v>157</v>
      </c>
      <c r="H69" s="26" t="s">
        <v>150</v>
      </c>
    </row>
    <row r="70" spans="2:8" ht="15" customHeight="1">
      <c r="B70" s="19">
        <v>20</v>
      </c>
      <c r="C70" s="19">
        <v>1</v>
      </c>
      <c r="D70" s="20" t="s">
        <v>69</v>
      </c>
      <c r="E70" s="20" t="s">
        <v>70</v>
      </c>
      <c r="F70" s="20" t="s">
        <v>55</v>
      </c>
      <c r="G70" s="20" t="s">
        <v>71</v>
      </c>
      <c r="H70" s="30"/>
    </row>
    <row r="71" spans="2:8" ht="15" customHeight="1">
      <c r="B71" s="19"/>
      <c r="C71" s="19"/>
      <c r="D71" s="31" t="s">
        <v>77</v>
      </c>
      <c r="E71" s="29" t="s">
        <v>164</v>
      </c>
      <c r="F71" s="32" t="s">
        <v>79</v>
      </c>
      <c r="G71" s="32" t="s">
        <v>165</v>
      </c>
      <c r="H71" s="30" t="s">
        <v>150</v>
      </c>
    </row>
    <row r="72" spans="2:8" ht="15" customHeight="1">
      <c r="B72" s="21">
        <v>21</v>
      </c>
      <c r="C72" s="21">
        <v>0</v>
      </c>
      <c r="D72" s="22" t="s">
        <v>72</v>
      </c>
      <c r="E72" s="22" t="s">
        <v>73</v>
      </c>
      <c r="F72" s="22" t="s">
        <v>39</v>
      </c>
      <c r="G72" s="22" t="s">
        <v>40</v>
      </c>
      <c r="H72" s="23" t="s">
        <v>41</v>
      </c>
    </row>
    <row r="73" spans="2:8" ht="15" customHeight="1">
      <c r="B73" s="21"/>
      <c r="C73" s="21"/>
      <c r="D73" s="27" t="s">
        <v>77</v>
      </c>
      <c r="E73" s="25" t="s">
        <v>166</v>
      </c>
      <c r="F73" s="28" t="s">
        <v>79</v>
      </c>
      <c r="G73" s="28" t="s">
        <v>167</v>
      </c>
      <c r="H73" s="26" t="s">
        <v>168</v>
      </c>
    </row>
    <row r="74" spans="2:8" ht="15" customHeight="1">
      <c r="B74" s="19">
        <v>22</v>
      </c>
      <c r="C74" s="19" t="s">
        <v>25</v>
      </c>
      <c r="D74" s="20" t="s">
        <v>74</v>
      </c>
      <c r="E74" s="20" t="s">
        <v>179</v>
      </c>
      <c r="F74" s="20" t="s">
        <v>75</v>
      </c>
      <c r="G74" s="20" t="s">
        <v>178</v>
      </c>
      <c r="H74" s="24"/>
    </row>
    <row r="75" spans="2:8" ht="6.95" customHeight="1">
      <c r="B75" s="16"/>
      <c r="C75" s="16"/>
      <c r="D75" s="16"/>
      <c r="E75" s="17"/>
      <c r="F75" s="17"/>
      <c r="G75" s="18"/>
      <c r="H75" s="17"/>
    </row>
    <row r="76" spans="2:8" ht="15.75" customHeight="1">
      <c r="B76" s="11"/>
      <c r="C76" s="11"/>
      <c r="D76" s="11"/>
      <c r="E76"/>
      <c r="F76"/>
      <c r="G76"/>
      <c r="H76"/>
    </row>
    <row r="77" spans="2:8">
      <c r="B77" s="13"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c r="C77" s="14"/>
      <c r="D77" s="14"/>
      <c r="E77" s="14"/>
      <c r="F77" s="14"/>
      <c r="G77" s="14"/>
      <c r="H77" s="14"/>
    </row>
    <row r="78" spans="2:8">
      <c r="B78" s="14"/>
      <c r="C78" s="14"/>
      <c r="D78" s="14"/>
      <c r="E78" s="14"/>
      <c r="F78" s="14"/>
      <c r="G78" s="14"/>
      <c r="H78" s="14"/>
    </row>
    <row r="79" spans="2:8" s="10" customFormat="1" ht="45" customHeight="1">
      <c r="B79" s="39" t="s">
        <v>11</v>
      </c>
      <c r="C79" s="39"/>
      <c r="D79" s="39"/>
      <c r="E79" s="39"/>
      <c r="F79" s="39"/>
      <c r="G79" s="39"/>
      <c r="H79" s="39"/>
    </row>
    <row r="80" spans="2:8">
      <c r="B80" s="14"/>
      <c r="C80" s="14"/>
      <c r="D80" s="14"/>
      <c r="E80" s="14"/>
      <c r="F80" s="14"/>
      <c r="G80" s="14"/>
      <c r="H80" s="14"/>
    </row>
    <row r="81" spans="2:8" ht="75" customHeight="1">
      <c r="B81" s="39" t="s">
        <v>12</v>
      </c>
      <c r="C81" s="39"/>
      <c r="D81" s="39"/>
      <c r="E81" s="39"/>
      <c r="F81" s="39"/>
      <c r="G81" s="39"/>
      <c r="H81" s="39"/>
    </row>
    <row r="82" spans="2:8">
      <c r="B82" s="12"/>
      <c r="C82" s="12"/>
      <c r="D82" s="12"/>
      <c r="E82" s="12"/>
      <c r="F82" s="12"/>
      <c r="G82" s="12"/>
      <c r="H82" s="12"/>
    </row>
    <row r="83" spans="2:8">
      <c r="B83" s="40" t="s">
        <v>13</v>
      </c>
      <c r="C83" s="40"/>
      <c r="D83" s="40"/>
      <c r="E83" s="40"/>
      <c r="F83" s="40"/>
      <c r="G83" s="40"/>
      <c r="H83" s="40"/>
    </row>
    <row r="84" spans="2:8">
      <c r="B84" s="14"/>
      <c r="C84" s="14"/>
      <c r="D84" s="14"/>
      <c r="E84" s="14"/>
      <c r="F84" s="14"/>
      <c r="G84" s="14"/>
      <c r="H84" s="14"/>
    </row>
    <row r="85" spans="2:8">
      <c r="B85" s="14" t="str">
        <f ca="1">CONCATENATE("©", YEAR(TODAY())&amp;" ", "Vishay Intertechnology, Inc. All Rights Reserved.")</f>
        <v>©2022 Vishay Intertechnology, Inc. All Rights Reserved.</v>
      </c>
      <c r="C85" s="14"/>
      <c r="D85" s="14"/>
      <c r="E85" s="14"/>
      <c r="F85" s="14"/>
      <c r="G85" s="14"/>
      <c r="H85" s="14"/>
    </row>
  </sheetData>
  <sheetProtection formatCells="0" formatColumns="0" formatRows="0" insertRows="0" deleteRows="0" selectLockedCells="1" sort="0" autoFilter="0"/>
  <mergeCells count="9">
    <mergeCell ref="B81:H81"/>
    <mergeCell ref="B83:H83"/>
    <mergeCell ref="B79:H79"/>
    <mergeCell ref="B12:F12"/>
    <mergeCell ref="E2:H3"/>
    <mergeCell ref="E5:G5"/>
    <mergeCell ref="E6:G6"/>
    <mergeCell ref="E7:G7"/>
    <mergeCell ref="E8:G8"/>
  </mergeCells>
  <phoneticPr fontId="32"/>
  <conditionalFormatting sqref="E8:E10">
    <cfRule type="cellIs" dxfId="9" priority="1" operator="notEqual">
      <formula>"none"</formula>
    </cfRule>
  </conditionalFormatting>
  <hyperlinks>
    <hyperlink ref="E11" r:id="rId1"/>
    <hyperlink ref="E9" r:id="rId2"/>
  </hyperlinks>
  <pageMargins left="0.25" right="0.25" top="0.75" bottom="0.75" header="0.3" footer="0.3"/>
  <pageSetup scale="57" fitToHeight="0" orientation="portrait" r:id="rId3"/>
  <headerFooter>
    <oddFooter>Page &amp;P of &amp;N</oddFooter>
  </headerFooter>
  <drawing r:id="rId4"/>
  <tableParts count="1">
    <tablePart r:id="rId5"/>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2022-03-09T16:14:17Z</cp:lastPrinted>
  <dcterms:created xsi:type="dcterms:W3CDTF">2018-03-15T20:00:05Z</dcterms:created>
  <dcterms:modified xsi:type="dcterms:W3CDTF">2022-11-04T05:44:52Z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