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95"/>
  </bookViews>
  <sheets>
    <sheet name="Vishay BoM" sheetId="1" r:id="rId1"/>
  </sheets>
  <definedNames>
    <definedName name="_xlnm.Print_Area" localSheetId="0">'Vishay BoM'!$B$1:$H$52</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4" i="1" l="1"/>
  <c r="B52" i="1"/>
</calcChain>
</file>

<file path=xl/sharedStrings.xml><?xml version="1.0" encoding="utf-8"?>
<sst xmlns="http://schemas.openxmlformats.org/spreadsheetml/2006/main" count="149" uniqueCount="101">
  <si>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</si>
  <si>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</si>
  <si>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</si>
  <si>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</si>
  <si>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</si>
  <si>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</si>
  <si>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</si>
  <si>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</si>
  <si>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</si>
  <si>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</si>
  <si>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</si>
  <si>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</si>
  <si>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</si>
  <si>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</si>
  <si>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</si>
  <si>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CERAMIC CAP., 22µF, 16V, X5R, 0805</t>
  </si>
  <si>
    <t>muRata</t>
  </si>
  <si>
    <t>GRM21BR61C226ME44L</t>
  </si>
  <si>
    <t>C1C</t>
  </si>
  <si>
    <t>CERAMIC CAP., 0.1µF, 16V, X7R, 0805</t>
  </si>
  <si>
    <t>GRM219R71C104KA01D</t>
  </si>
  <si>
    <t>C2A, C2B</t>
  </si>
  <si>
    <t>C3</t>
  </si>
  <si>
    <t>CERAMIC CAP., 4.7nF, 50V, X7R, 0603</t>
  </si>
  <si>
    <t>GRM188R71H473KA01D</t>
  </si>
  <si>
    <t>L2</t>
  </si>
  <si>
    <t>Any</t>
  </si>
  <si>
    <t>-</t>
  </si>
  <si>
    <t>INDUCTOR, 1uH, Isat~ 11A, SMD</t>
  </si>
  <si>
    <t>R2</t>
  </si>
  <si>
    <t>R1, R3</t>
  </si>
  <si>
    <t>FILM RESISTOR, 100k Ohm, 1%, 0603</t>
  </si>
  <si>
    <t>Yageo</t>
  </si>
  <si>
    <t>RC0603FR-07100KL</t>
  </si>
  <si>
    <t>FILM RESISTOR, 49.9k Ohm, 1%, 0603</t>
  </si>
  <si>
    <t>RC0603FR-0749K9L</t>
  </si>
  <si>
    <t>R4</t>
  </si>
  <si>
    <t>FILM RESISTOR, 75k Ohm, 1%, 0603</t>
  </si>
  <si>
    <t>RC0603FR-0775KL</t>
  </si>
  <si>
    <t>U1</t>
  </si>
  <si>
    <t>MPS</t>
  </si>
  <si>
    <t>MPQ2167AGQE-AEC1-Z</t>
  </si>
  <si>
    <t>IC , Buck Switching Regulator, Adjustable, 1 Output, 6A, 14-PowerVFQFN</t>
  </si>
  <si>
    <t>AEC-Q</t>
  </si>
  <si>
    <t>6V, 6A, Frequency-Configurable Synchoronous Buck Converter, AEC-Q100 Qualified</t>
  </si>
  <si>
    <t>Option</t>
  </si>
  <si>
    <t>CAP Tantalum 22µF ±10% 10V C-case 6032-28 125°C</t>
  </si>
  <si>
    <t>VISHAY</t>
  </si>
  <si>
    <t>TP3C226K010C0245AS</t>
  </si>
  <si>
    <t>AEC-Q, Molded, TANTAMOUNT, High Performance,  (6.0mm x 3.2mm x 2.80mm)</t>
  </si>
  <si>
    <t>CAP Tantalum 47µF ±10% 10V C-case 6032-28 125°C</t>
  </si>
  <si>
    <t>TP3C476K010C0300AS</t>
  </si>
  <si>
    <t>CAP MLCC 22µF ±20% 16V X7R 1206 SMD</t>
  </si>
  <si>
    <t>VJ1206Y226MXJTW1BC</t>
  </si>
  <si>
    <t xml:space="preserve">VJ….W1BC Basic Commodity Series </t>
  </si>
  <si>
    <t>CAP MLCC 0.1µF ±10% 16V X7R 0805 SMD</t>
  </si>
  <si>
    <t>GA0805Y104KXJAC31G</t>
  </si>
  <si>
    <t>GA….31G Automotive Series AEC-Q</t>
  </si>
  <si>
    <t>VJ0805Y104KXJCW1BC</t>
  </si>
  <si>
    <t>CAP Tantalum 22µF ±10% 6.3V C-case 6032-28 125°C</t>
  </si>
  <si>
    <t>TP3C226K6R3C0500AS</t>
  </si>
  <si>
    <t>CAP Tantalum 47µF ±10% 6.3V D-case 7343-31 125°C</t>
  </si>
  <si>
    <t>TP3D476K6R3C0200AS</t>
  </si>
  <si>
    <t>AEC-Q, Molded, TANTAMOUNT, High Performance,  (7.3mm x 4.3mm x 3.10mm)</t>
  </si>
  <si>
    <t>CAP MLCC 22µF ±10% 10V X7R 1206 SMD</t>
  </si>
  <si>
    <t>VJ1206Y226KXQTW1BC</t>
  </si>
  <si>
    <t>CAP MLCC 4700pF ±10% 50V X7R 0603 SMD</t>
  </si>
  <si>
    <t>GA0603Y472KXAAC31G</t>
  </si>
  <si>
    <t>VJ0603Y472KXACW1BC</t>
  </si>
  <si>
    <t>RES 75kΩ ±1% 1/10W 0603 SMD Thick Film</t>
  </si>
  <si>
    <t>CRCW060375K0FKEA</t>
  </si>
  <si>
    <t>CRCW e3 Standard Chip Resistor AEC-Q200</t>
  </si>
  <si>
    <t>RES 49.9kΩ ±1% 1/10W 0603 SMD Thick Film</t>
  </si>
  <si>
    <t>CRCW060349K9FKEA</t>
  </si>
  <si>
    <t>RES 100kΩ ±1% 1/10W 0603 SMD Thick Film</t>
  </si>
  <si>
    <t>CRCW0603100KFKEA</t>
  </si>
  <si>
    <t>IND 1µH ±20% 13A Isat 12A Idc 7.9mΩ SMD 155°C</t>
  </si>
  <si>
    <t>IHLE2525CDER1R0M5A</t>
  </si>
  <si>
    <t>AEC-Q, Automotive, High Current Inductors With E-Field Shield, High Temperature (155°C) Series, Shielded (7.2mm x 6.7mm x 3.23mm)</t>
  </si>
  <si>
    <t>IHLP2525CZER1R0M5A</t>
  </si>
  <si>
    <t>AEC-Q, Automotive, High Temperature (155°C) Series, Shielded (7.2mm x 6.7mm x 3.00mm)</t>
  </si>
  <si>
    <t>IND 1µH ±20% 9.5A Isat 12.5A Idc 7.6mΩ SMD 125°C</t>
  </si>
  <si>
    <t>IHLP2525CZER1R0M1A</t>
  </si>
  <si>
    <t>AEC-Q, Automotive, Low DCR Series, Shielded (7.2mm x 6.7mm x 3.00mm)</t>
  </si>
  <si>
    <t>IND 1µH ±20% 22A Isat 11A Idc 9mΩ SMD 125°C</t>
  </si>
  <si>
    <t>IHLP2525CZER1R0MA1</t>
  </si>
  <si>
    <t>AEC-Q, Automotive, High Saturation Series, Shielded (7.2mm x 6.7mm x 3.00mm)</t>
  </si>
  <si>
    <t>Option (V &lt; 4V)</t>
  </si>
  <si>
    <t>Option x1 (V &lt; 4V)</t>
  </si>
  <si>
    <t>Option (V &lt; 7V)</t>
  </si>
  <si>
    <t>Option x1 (V &lt; 7V)</t>
  </si>
  <si>
    <t>CAP Tantalum 100µF ±10% 6.3V D-case 7343-31 125°C</t>
  </si>
  <si>
    <t>TP3D107K6R3C0130AS</t>
  </si>
  <si>
    <t>Option Transient (V &lt; 4V)</t>
  </si>
  <si>
    <t>リファレンス回路リンク</t>
  </si>
  <si>
    <t>リファレンス回路掲載ページ</t>
  </si>
  <si>
    <t>ネクスティ問合せ</t>
  </si>
  <si>
    <t>https://www.e-nexty.com/inquiries/new</t>
  </si>
  <si>
    <t>MPQ2167A-AEC1_AECQ</t>
    <phoneticPr fontId="30"/>
  </si>
  <si>
    <t>P24</t>
    <phoneticPr fontId="30"/>
  </si>
  <si>
    <t>https://www.monolithicpower.com/en/documentview/productdocument/index/version/2/document_type/Datasheet/lang/en/sku/MPQ2167AGQE-AEC1/document_id/8637/</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</si>
</sst>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41" totalsRowShown="0" headerRowDxfId="8" dataDxfId="7">
  <autoFilter ref="B14:H41"/>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2167AGQE-AEC1/document_id/863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52"/>
  <sheetViews>
    <sheetView showGridLines="0" tabSelected="1" topLeftCell="A4"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98</v>
      </c>
      <c r="F6" s="40"/>
      <c r="G6" s="40"/>
      <c r="H6" s="6"/>
    </row>
    <row r="7" spans="2:10" ht="15" customHeight="1">
      <c r="B7" s="7"/>
      <c r="C7" s="7"/>
      <c r="D7" s="5" t="s">
        <v>8</v>
      </c>
      <c r="E7" s="39" t="s">
        <v>44</v>
      </c>
      <c r="F7" s="39"/>
      <c r="G7" s="39"/>
      <c r="H7" s="7"/>
    </row>
    <row r="8" spans="2:10" ht="15" customHeight="1">
      <c r="B8" s="7"/>
      <c r="C8" s="7"/>
      <c r="D8" s="5" t="s">
        <v>10</v>
      </c>
      <c r="E8" s="41" t="s">
        <v>43</v>
      </c>
      <c r="F8" s="41"/>
      <c r="G8" s="41"/>
      <c r="H8" s="7"/>
    </row>
    <row r="9" spans="2:10" ht="15" customHeight="1">
      <c r="B9" s="7"/>
      <c r="C9" s="7"/>
      <c r="D9" s="5" t="s">
        <v>94</v>
      </c>
      <c r="E9" s="31" t="s">
        <v>100</v>
      </c>
      <c r="F9" s="32"/>
      <c r="G9" s="32"/>
      <c r="H9" s="33"/>
      <c r="I9" s="34"/>
      <c r="J9" s="34"/>
    </row>
    <row r="10" spans="2:10" ht="15" customHeight="1">
      <c r="B10" s="7"/>
      <c r="C10" s="7"/>
      <c r="D10" s="5" t="s">
        <v>95</v>
      </c>
      <c r="E10" s="32" t="s">
        <v>99</v>
      </c>
      <c r="F10" s="32"/>
      <c r="G10" s="32"/>
      <c r="H10" s="33"/>
      <c r="I10" s="34"/>
      <c r="J10" s="34"/>
    </row>
    <row r="11" spans="2:10" ht="15" customHeight="1">
      <c r="B11" s="7"/>
      <c r="C11" s="7"/>
      <c r="D11" s="5" t="s">
        <v>96</v>
      </c>
      <c r="E11" s="30" t="s">
        <v>97</v>
      </c>
      <c r="F11" s="23"/>
      <c r="G11" s="23"/>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21">
        <v>1</v>
      </c>
      <c r="C15" s="21">
        <v>2</v>
      </c>
      <c r="D15" s="22" t="s">
        <v>14</v>
      </c>
      <c r="E15" s="22" t="s">
        <v>15</v>
      </c>
      <c r="F15" s="22" t="s">
        <v>16</v>
      </c>
      <c r="G15" s="22" t="s">
        <v>17</v>
      </c>
      <c r="H15" s="22"/>
    </row>
    <row r="16" spans="2:10">
      <c r="B16" s="21"/>
      <c r="C16" s="21"/>
      <c r="D16" s="24" t="s">
        <v>89</v>
      </c>
      <c r="E16" s="25" t="s">
        <v>46</v>
      </c>
      <c r="F16" s="26" t="s">
        <v>47</v>
      </c>
      <c r="G16" s="26" t="s">
        <v>48</v>
      </c>
      <c r="H16" s="25" t="s">
        <v>49</v>
      </c>
    </row>
    <row r="17" spans="2:8">
      <c r="B17" s="21"/>
      <c r="C17" s="21"/>
      <c r="D17" s="24" t="s">
        <v>90</v>
      </c>
      <c r="E17" s="25" t="s">
        <v>50</v>
      </c>
      <c r="F17" s="26" t="s">
        <v>47</v>
      </c>
      <c r="G17" s="26" t="s">
        <v>51</v>
      </c>
      <c r="H17" s="25" t="s">
        <v>49</v>
      </c>
    </row>
    <row r="18" spans="2:8">
      <c r="B18" s="21"/>
      <c r="C18" s="21"/>
      <c r="D18" s="24" t="s">
        <v>45</v>
      </c>
      <c r="E18" s="25" t="s">
        <v>52</v>
      </c>
      <c r="F18" s="26" t="s">
        <v>47</v>
      </c>
      <c r="G18" s="26" t="s">
        <v>53</v>
      </c>
      <c r="H18" s="25" t="s">
        <v>54</v>
      </c>
    </row>
    <row r="19" spans="2:8" ht="15" customHeight="1">
      <c r="B19" s="19">
        <v>2</v>
      </c>
      <c r="C19" s="19">
        <v>1</v>
      </c>
      <c r="D19" s="20" t="s">
        <v>18</v>
      </c>
      <c r="E19" s="20" t="s">
        <v>19</v>
      </c>
      <c r="F19" s="20" t="s">
        <v>16</v>
      </c>
      <c r="G19" s="20" t="s">
        <v>20</v>
      </c>
      <c r="H19" s="20"/>
    </row>
    <row r="20" spans="2:8" ht="15" customHeight="1">
      <c r="B20" s="19"/>
      <c r="C20" s="19"/>
      <c r="D20" s="27" t="s">
        <v>45</v>
      </c>
      <c r="E20" s="28" t="s">
        <v>55</v>
      </c>
      <c r="F20" s="29" t="s">
        <v>47</v>
      </c>
      <c r="G20" s="29" t="s">
        <v>56</v>
      </c>
      <c r="H20" s="28" t="s">
        <v>57</v>
      </c>
    </row>
    <row r="21" spans="2:8" ht="15" customHeight="1">
      <c r="B21" s="19"/>
      <c r="C21" s="19"/>
      <c r="D21" s="27" t="s">
        <v>45</v>
      </c>
      <c r="E21" s="28" t="s">
        <v>55</v>
      </c>
      <c r="F21" s="29" t="s">
        <v>47</v>
      </c>
      <c r="G21" s="29" t="s">
        <v>58</v>
      </c>
      <c r="H21" s="28" t="s">
        <v>54</v>
      </c>
    </row>
    <row r="22" spans="2:8">
      <c r="B22" s="21">
        <v>3</v>
      </c>
      <c r="C22" s="21">
        <v>2</v>
      </c>
      <c r="D22" s="22" t="s">
        <v>21</v>
      </c>
      <c r="E22" s="22" t="s">
        <v>15</v>
      </c>
      <c r="F22" s="22" t="s">
        <v>16</v>
      </c>
      <c r="G22" s="22" t="s">
        <v>17</v>
      </c>
      <c r="H22" s="22"/>
    </row>
    <row r="23" spans="2:8">
      <c r="B23" s="21"/>
      <c r="C23" s="21"/>
      <c r="D23" s="24" t="s">
        <v>87</v>
      </c>
      <c r="E23" s="25" t="s">
        <v>59</v>
      </c>
      <c r="F23" s="26" t="s">
        <v>47</v>
      </c>
      <c r="G23" s="26" t="s">
        <v>60</v>
      </c>
      <c r="H23" s="25" t="s">
        <v>49</v>
      </c>
    </row>
    <row r="24" spans="2:8">
      <c r="B24" s="21"/>
      <c r="C24" s="21"/>
      <c r="D24" s="24" t="s">
        <v>88</v>
      </c>
      <c r="E24" s="25" t="s">
        <v>61</v>
      </c>
      <c r="F24" s="26" t="s">
        <v>47</v>
      </c>
      <c r="G24" s="26" t="s">
        <v>62</v>
      </c>
      <c r="H24" s="25" t="s">
        <v>63</v>
      </c>
    </row>
    <row r="25" spans="2:8">
      <c r="B25" s="21"/>
      <c r="C25" s="21"/>
      <c r="D25" s="24" t="s">
        <v>93</v>
      </c>
      <c r="E25" s="25" t="s">
        <v>91</v>
      </c>
      <c r="F25" s="26" t="s">
        <v>47</v>
      </c>
      <c r="G25" s="26" t="s">
        <v>92</v>
      </c>
      <c r="H25" s="25" t="s">
        <v>63</v>
      </c>
    </row>
    <row r="26" spans="2:8">
      <c r="B26" s="21"/>
      <c r="C26" s="21"/>
      <c r="D26" s="24" t="s">
        <v>45</v>
      </c>
      <c r="E26" s="25" t="s">
        <v>64</v>
      </c>
      <c r="F26" s="26" t="s">
        <v>47</v>
      </c>
      <c r="G26" s="26" t="s">
        <v>65</v>
      </c>
      <c r="H26" s="25" t="s">
        <v>54</v>
      </c>
    </row>
    <row r="27" spans="2:8" ht="15" customHeight="1">
      <c r="B27" s="19">
        <v>4</v>
      </c>
      <c r="C27" s="19">
        <v>1</v>
      </c>
      <c r="D27" s="20" t="s">
        <v>22</v>
      </c>
      <c r="E27" s="20" t="s">
        <v>23</v>
      </c>
      <c r="F27" s="20" t="s">
        <v>16</v>
      </c>
      <c r="G27" s="20" t="s">
        <v>24</v>
      </c>
      <c r="H27" s="20"/>
    </row>
    <row r="28" spans="2:8" ht="15" customHeight="1">
      <c r="B28" s="19"/>
      <c r="C28" s="19"/>
      <c r="D28" s="27" t="s">
        <v>45</v>
      </c>
      <c r="E28" s="28" t="s">
        <v>66</v>
      </c>
      <c r="F28" s="29" t="s">
        <v>47</v>
      </c>
      <c r="G28" s="29" t="s">
        <v>67</v>
      </c>
      <c r="H28" s="28" t="s">
        <v>57</v>
      </c>
    </row>
    <row r="29" spans="2:8" ht="15" customHeight="1">
      <c r="B29" s="19"/>
      <c r="C29" s="19"/>
      <c r="D29" s="27" t="s">
        <v>45</v>
      </c>
      <c r="E29" s="28" t="s">
        <v>66</v>
      </c>
      <c r="F29" s="29" t="s">
        <v>47</v>
      </c>
      <c r="G29" s="29" t="s">
        <v>68</v>
      </c>
      <c r="H29" s="28" t="s">
        <v>54</v>
      </c>
    </row>
    <row r="30" spans="2:8">
      <c r="B30" s="21">
        <v>5</v>
      </c>
      <c r="C30" s="21">
        <v>1</v>
      </c>
      <c r="D30" s="22" t="s">
        <v>25</v>
      </c>
      <c r="E30" s="22" t="s">
        <v>28</v>
      </c>
      <c r="F30" s="22" t="s">
        <v>26</v>
      </c>
      <c r="G30" s="22" t="s">
        <v>27</v>
      </c>
      <c r="H30" s="22"/>
    </row>
    <row r="31" spans="2:8">
      <c r="B31" s="21"/>
      <c r="C31" s="21"/>
      <c r="D31" s="24" t="s">
        <v>45</v>
      </c>
      <c r="E31" s="25" t="s">
        <v>81</v>
      </c>
      <c r="F31" s="26" t="s">
        <v>47</v>
      </c>
      <c r="G31" s="26" t="s">
        <v>82</v>
      </c>
      <c r="H31" s="25" t="s">
        <v>83</v>
      </c>
    </row>
    <row r="32" spans="2:8">
      <c r="B32" s="21"/>
      <c r="C32" s="21"/>
      <c r="D32" s="24" t="s">
        <v>45</v>
      </c>
      <c r="E32" s="25" t="s">
        <v>84</v>
      </c>
      <c r="F32" s="26" t="s">
        <v>47</v>
      </c>
      <c r="G32" s="26" t="s">
        <v>85</v>
      </c>
      <c r="H32" s="25" t="s">
        <v>86</v>
      </c>
    </row>
    <row r="33" spans="2:8">
      <c r="B33" s="21"/>
      <c r="C33" s="21"/>
      <c r="D33" s="24" t="s">
        <v>45</v>
      </c>
      <c r="E33" s="25" t="s">
        <v>76</v>
      </c>
      <c r="F33" s="26" t="s">
        <v>47</v>
      </c>
      <c r="G33" s="26" t="s">
        <v>79</v>
      </c>
      <c r="H33" s="25" t="s">
        <v>80</v>
      </c>
    </row>
    <row r="34" spans="2:8">
      <c r="B34" s="21"/>
      <c r="C34" s="21"/>
      <c r="D34" s="24" t="s">
        <v>45</v>
      </c>
      <c r="E34" s="25" t="s">
        <v>76</v>
      </c>
      <c r="F34" s="26" t="s">
        <v>47</v>
      </c>
      <c r="G34" s="26" t="s">
        <v>77</v>
      </c>
      <c r="H34" s="25" t="s">
        <v>78</v>
      </c>
    </row>
    <row r="35" spans="2:8" ht="15" customHeight="1">
      <c r="B35" s="19">
        <v>6</v>
      </c>
      <c r="C35" s="19">
        <v>2</v>
      </c>
      <c r="D35" s="20" t="s">
        <v>30</v>
      </c>
      <c r="E35" s="20" t="s">
        <v>31</v>
      </c>
      <c r="F35" s="20" t="s">
        <v>32</v>
      </c>
      <c r="G35" s="20" t="s">
        <v>33</v>
      </c>
      <c r="H35" s="20"/>
    </row>
    <row r="36" spans="2:8" ht="15" customHeight="1">
      <c r="B36" s="19"/>
      <c r="C36" s="19"/>
      <c r="D36" s="27" t="s">
        <v>45</v>
      </c>
      <c r="E36" s="28" t="s">
        <v>74</v>
      </c>
      <c r="F36" s="29" t="s">
        <v>47</v>
      </c>
      <c r="G36" s="29" t="s">
        <v>75</v>
      </c>
      <c r="H36" s="28" t="s">
        <v>71</v>
      </c>
    </row>
    <row r="37" spans="2:8">
      <c r="B37" s="21">
        <v>7</v>
      </c>
      <c r="C37" s="21">
        <v>1</v>
      </c>
      <c r="D37" s="22" t="s">
        <v>29</v>
      </c>
      <c r="E37" s="22" t="s">
        <v>34</v>
      </c>
      <c r="F37" s="22" t="s">
        <v>32</v>
      </c>
      <c r="G37" s="22" t="s">
        <v>35</v>
      </c>
      <c r="H37" s="22"/>
    </row>
    <row r="38" spans="2:8">
      <c r="B38" s="21"/>
      <c r="C38" s="21"/>
      <c r="D38" s="24" t="s">
        <v>45</v>
      </c>
      <c r="E38" s="25" t="s">
        <v>72</v>
      </c>
      <c r="F38" s="26" t="s">
        <v>47</v>
      </c>
      <c r="G38" s="26" t="s">
        <v>73</v>
      </c>
      <c r="H38" s="25" t="s">
        <v>71</v>
      </c>
    </row>
    <row r="39" spans="2:8" ht="15" customHeight="1">
      <c r="B39" s="19">
        <v>8</v>
      </c>
      <c r="C39" s="19">
        <v>1</v>
      </c>
      <c r="D39" s="20" t="s">
        <v>36</v>
      </c>
      <c r="E39" s="20" t="s">
        <v>37</v>
      </c>
      <c r="F39" s="20" t="s">
        <v>32</v>
      </c>
      <c r="G39" s="20" t="s">
        <v>38</v>
      </c>
      <c r="H39" s="20"/>
    </row>
    <row r="40" spans="2:8" ht="15" customHeight="1">
      <c r="B40" s="19"/>
      <c r="C40" s="19"/>
      <c r="D40" s="27" t="s">
        <v>45</v>
      </c>
      <c r="E40" s="28" t="s">
        <v>69</v>
      </c>
      <c r="F40" s="29" t="s">
        <v>47</v>
      </c>
      <c r="G40" s="29" t="s">
        <v>70</v>
      </c>
      <c r="H40" s="28" t="s">
        <v>71</v>
      </c>
    </row>
    <row r="41" spans="2:8">
      <c r="B41" s="21">
        <v>9</v>
      </c>
      <c r="C41" s="21">
        <v>1</v>
      </c>
      <c r="D41" s="22" t="s">
        <v>39</v>
      </c>
      <c r="E41" s="22" t="s">
        <v>42</v>
      </c>
      <c r="F41" s="22" t="s">
        <v>40</v>
      </c>
      <c r="G41" s="22" t="s">
        <v>41</v>
      </c>
      <c r="H41" s="22"/>
    </row>
    <row r="42" spans="2:8" ht="6.95" customHeight="1">
      <c r="B42" s="16"/>
      <c r="C42" s="16"/>
      <c r="D42" s="16"/>
      <c r="E42" s="17"/>
      <c r="F42" s="17"/>
      <c r="G42" s="18"/>
      <c r="H42" s="17"/>
    </row>
    <row r="43" spans="2:8" ht="15.75" customHeight="1">
      <c r="B43" s="11"/>
      <c r="C43" s="11"/>
      <c r="D43" s="11"/>
      <c r="E43"/>
      <c r="F43"/>
      <c r="G43"/>
      <c r="H43"/>
    </row>
    <row r="44" spans="2:8">
      <c r="B4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4" s="14"/>
      <c r="D44" s="14"/>
      <c r="E44" s="14"/>
      <c r="F44" s="14"/>
      <c r="G44" s="14"/>
      <c r="H44" s="14"/>
    </row>
    <row r="45" spans="2:8">
      <c r="B45" s="14"/>
      <c r="C45" s="14"/>
      <c r="D45" s="14"/>
      <c r="E45" s="14"/>
      <c r="F45" s="14"/>
      <c r="G45" s="14"/>
      <c r="H45" s="14"/>
    </row>
    <row r="46" spans="2:8" s="10" customFormat="1" ht="45" customHeight="1">
      <c r="B46" s="35" t="s">
        <v>11</v>
      </c>
      <c r="C46" s="35"/>
      <c r="D46" s="35"/>
      <c r="E46" s="35"/>
      <c r="F46" s="35"/>
      <c r="G46" s="35"/>
      <c r="H46" s="35"/>
    </row>
    <row r="47" spans="2:8">
      <c r="B47" s="14"/>
      <c r="C47" s="14"/>
      <c r="D47" s="14"/>
      <c r="E47" s="14"/>
      <c r="F47" s="14"/>
      <c r="G47" s="14"/>
      <c r="H47" s="14"/>
    </row>
    <row r="48" spans="2:8" ht="75" customHeight="1">
      <c r="B48" s="35" t="s">
        <v>12</v>
      </c>
      <c r="C48" s="35"/>
      <c r="D48" s="35"/>
      <c r="E48" s="35"/>
      <c r="F48" s="35"/>
      <c r="G48" s="35"/>
      <c r="H48" s="35"/>
    </row>
    <row r="49" spans="2:8">
      <c r="B49" s="12"/>
      <c r="C49" s="12"/>
      <c r="D49" s="12"/>
      <c r="E49" s="12"/>
      <c r="F49" s="12"/>
      <c r="G49" s="12"/>
      <c r="H49" s="12"/>
    </row>
    <row r="50" spans="2:8">
      <c r="B50" s="36" t="s">
        <v>13</v>
      </c>
      <c r="C50" s="36"/>
      <c r="D50" s="36"/>
      <c r="E50" s="36"/>
      <c r="F50" s="36"/>
      <c r="G50" s="36"/>
      <c r="H50" s="36"/>
    </row>
    <row r="51" spans="2:8">
      <c r="B51" s="14"/>
      <c r="C51" s="14"/>
      <c r="D51" s="14"/>
      <c r="E51" s="14"/>
      <c r="F51" s="14"/>
      <c r="G51" s="14"/>
      <c r="H51" s="14"/>
    </row>
    <row r="52" spans="2:8">
      <c r="B52" s="14" t="str">
        <f ca="1">CONCATENATE("©", YEAR(TODAY())&amp;" ", "Vishay Intertechnology, Inc. All Rights Reserved.")</f>
        <v>©2022 Vishay Intertechnology, Inc. All Rights Reserved.</v>
      </c>
      <c r="C52" s="14"/>
      <c r="D52" s="14"/>
      <c r="E52" s="14"/>
      <c r="F52" s="14"/>
      <c r="G52" s="14"/>
      <c r="H52" s="14"/>
    </row>
  </sheetData>
  <sheetProtection formatCells="0" formatColumns="0" formatRows="0" insertRows="0" deleteRows="0" selectLockedCells="1" sort="0" autoFilter="0"/>
  <mergeCells count="9">
    <mergeCell ref="B48:H48"/>
    <mergeCell ref="B50:H50"/>
    <mergeCell ref="B46:H4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