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DATA\クレンジング\B1_e-NEXTY\20180213_本間さんに確認⇒伊藤さん★\20210526_DX\20220623_A24Gとe-NEXTY活用(かたまり化相談室とのブロック図管理も)\20221013_レビュー\Automotiveー\"/>
    </mc:Choice>
  </mc:AlternateContent>
  <bookViews>
    <workbookView xWindow="165" yWindow="1950" windowWidth="28635" windowHeight="8595"/>
  </bookViews>
  <sheets>
    <sheet name="Vishay BoM" sheetId="1" r:id="rId1"/>
  </sheets>
  <definedNames>
    <definedName name="_xlnm.Print_Area" localSheetId="0">'Vishay BoM'!$B$1:$H$68</definedName>
  </definedNames>
  <calcPr calcId="162913"/>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B54" i="1" l="1"/>
</calcChain>
</file>

<file path=xl/sharedStrings.xml><?xml version="1.0" encoding="utf-8"?>
<sst xmlns="http://schemas.openxmlformats.org/spreadsheetml/2006/main" count="197" uniqueCount="139">
  <si>
    <t>ITEM</t>
  </si>
  <si>
    <t>QTY</t>
  </si>
  <si>
    <t>REFERENCE</t>
  </si>
  <si>
    <t>PART DESCRIPTION</t>
  </si>
  <si>
    <t>NOTES</t>
  </si>
  <si>
    <t xml:space="preserve"> PART NUMBER</t>
  </si>
  <si>
    <t>MANUFACTURER</t>
  </si>
  <si>
    <t xml:space="preserve">IC Part Number: </t>
  </si>
  <si>
    <t xml:space="preserve">Description: </t>
  </si>
  <si>
    <t xml:space="preserve">Automotive Rating: </t>
  </si>
  <si>
    <t>**VISHAY Reference Design Alternative / Replacement Parts List**</t>
  </si>
  <si>
    <t>C1, C6, C7</t>
  </si>
  <si>
    <t>CAP CER 0.1uF 16V 10% X7R SMD 0603</t>
  </si>
  <si>
    <t>AVX</t>
  </si>
  <si>
    <t>0603YC104KAT2A</t>
  </si>
  <si>
    <t/>
  </si>
  <si>
    <t>C2</t>
  </si>
  <si>
    <t>CAP CER 0.47uF 6.3V 10% X5R SMD 0603</t>
  </si>
  <si>
    <t>Murata</t>
  </si>
  <si>
    <t>GRM188R60J474KA01D</t>
  </si>
  <si>
    <t>C3, C4</t>
  </si>
  <si>
    <t>CAP CER 10uF 10V 10% X7R SMD 0805</t>
  </si>
  <si>
    <t>GRM21BR71A106KE51L</t>
  </si>
  <si>
    <t>C5</t>
  </si>
  <si>
    <t>CAP CER 10uF 50V 20% X7R SMD 1210</t>
  </si>
  <si>
    <t>Taiyo Yuden</t>
  </si>
  <si>
    <t>UMK325AB7106MM-T</t>
  </si>
  <si>
    <t>D1</t>
  </si>
  <si>
    <t>DIO SCTKY MBRA140T3G 505mV 1A 40V DO-214AC_SMA</t>
  </si>
  <si>
    <t>ON Semiconductor</t>
  </si>
  <si>
    <t>MBRA140T3G</t>
  </si>
  <si>
    <t>L1</t>
  </si>
  <si>
    <t>INDUCTOR 4.7uH 3.16A 20% SMD L7.3W7.3H4.5</t>
  </si>
  <si>
    <t>Wurth Electronics Inc</t>
  </si>
  <si>
    <t>LD1, LD2, LD3, LD4</t>
  </si>
  <si>
    <t>DIO LED WHITE 3.2V 700mA 95lm 2700K SMD L3.45W3.45H2.2</t>
  </si>
  <si>
    <t>Q1, Q2</t>
  </si>
  <si>
    <t>TRANS FET N-CH DMN2050L-7 20V 5.9A 1.4W SOT-23-3</t>
  </si>
  <si>
    <t>Diodes Incorporated</t>
  </si>
  <si>
    <t>DMN2050L-7</t>
  </si>
  <si>
    <t>R1</t>
  </si>
  <si>
    <t>RES TKF 4.7k 5% 1/10W SMD 0603</t>
  </si>
  <si>
    <t>Panasonic</t>
  </si>
  <si>
    <t>ERJ-3GEYJ472V</t>
  </si>
  <si>
    <t>R2</t>
  </si>
  <si>
    <t>RES TKF 2k 1% 1/10W SMD 0603</t>
  </si>
  <si>
    <t>ERJ-3EKF2001V</t>
  </si>
  <si>
    <t>R3</t>
  </si>
  <si>
    <t>RES TKF 0R SMD 1206</t>
  </si>
  <si>
    <t>KOA Speer</t>
  </si>
  <si>
    <t>RK73Z2BTTD</t>
  </si>
  <si>
    <t>R4</t>
  </si>
  <si>
    <t>RES TKF 1.8k 1% 1/10W SMD 0603</t>
  </si>
  <si>
    <t>ERJ-3EKF1801V</t>
  </si>
  <si>
    <t>R5, R6, R8, R9</t>
  </si>
  <si>
    <t>RES TF 10k 1% 1/16W SMD 0603</t>
  </si>
  <si>
    <t>TE Connectivity</t>
  </si>
  <si>
    <t>5-1879337-9</t>
  </si>
  <si>
    <t>R7</t>
  </si>
  <si>
    <t>RES TRIMMER Cermet 10k 10% 500mW TH 3386F</t>
  </si>
  <si>
    <t>Bourns</t>
  </si>
  <si>
    <t>3386F-1-103T</t>
  </si>
  <si>
    <t>R10, R11, R12</t>
  </si>
  <si>
    <t>RES TKF 3.3R 1% 1/8W SMD 0805</t>
  </si>
  <si>
    <t>CRCW08053R30FKEA</t>
  </si>
  <si>
    <t>U1</t>
  </si>
  <si>
    <t>MCHP ANALOG SWITCHER BOOST 32V MCP1664T-E/OT SOT-23-5</t>
  </si>
  <si>
    <t>Microchip Technology Inc</t>
  </si>
  <si>
    <t>MCP1664T-E/OT</t>
  </si>
  <si>
    <t>U2</t>
  </si>
  <si>
    <t>MCHP ANALOG OPAMP 4-Ch 1MHz MCP6004T-E/ST TSSOP-14</t>
  </si>
  <si>
    <t>Microchip</t>
  </si>
  <si>
    <t>MCP6004-E/ST</t>
  </si>
  <si>
    <t>AEC-Q</t>
  </si>
  <si>
    <t>High Voltage Output Boost LED Constant Current Regulator</t>
  </si>
  <si>
    <t>Option</t>
  </si>
  <si>
    <t>CAP MLCC 0.1µF ±10% 16V X7R 0603 SMD</t>
  </si>
  <si>
    <t>VISHAY</t>
  </si>
  <si>
    <t>GA0603Y104KXJAC31G</t>
  </si>
  <si>
    <t>GA….31G Automotive Series AEC-Q</t>
  </si>
  <si>
    <t>CAP Tantalum 10µF ±10% 10V B-case 3528-21 150°C</t>
  </si>
  <si>
    <t>TH3B106K010D1800</t>
  </si>
  <si>
    <t>AEC-Q, Molded, TANTAMOUNT, HI-TMP (150°C),  (3.5mm x 2.8mm x 2.10mm)</t>
  </si>
  <si>
    <t>CAP Tantalum 10µF ±10% 10V A-case 3216-18 125°C</t>
  </si>
  <si>
    <t>TP3A106K010C3400AS</t>
  </si>
  <si>
    <t>AEC-Q, Molded, TANTAMOUNT, High Performance,  (3.2mm x 1.6mm x 1.80mm)</t>
  </si>
  <si>
    <t>Option (V &lt; 7V, 5V)</t>
  </si>
  <si>
    <t>Option (V &lt; 7V)</t>
  </si>
  <si>
    <t>CAP Tantalum 10µF ±10% 50V E-case 7343-43 125°C</t>
  </si>
  <si>
    <t>TP3E106K050C0300AS</t>
  </si>
  <si>
    <t>AEC-Q, Molded, TANTAMOUNT, High Performance,  (7.3mm x 4.3mm x 4.30mm)</t>
  </si>
  <si>
    <t>Option (V &lt; 33V, 25V)</t>
  </si>
  <si>
    <t>CAP Tantalum 10µF ±10% 50V E-case 7343-43 150°C</t>
  </si>
  <si>
    <t>TH3E106K050D0500</t>
  </si>
  <si>
    <t>AEC-Q, Molded, TANTAMOUNT, HI-TMP (150°C),  (7.3mm x 4.3mm x 4.30mm)</t>
  </si>
  <si>
    <t>40V, 1A, 0.37V, Schottky, Diode, SMF</t>
  </si>
  <si>
    <t>SS1F4HM3/H</t>
  </si>
  <si>
    <t>AEC-Q, DO-219AB (SMF), SOD-123W Compatible</t>
  </si>
  <si>
    <t>40V, 1A, 0.34V, Schottky, Diode, SMF</t>
  </si>
  <si>
    <t>SS1FL4HM3/H</t>
  </si>
  <si>
    <t>DIODE Schottky 40V 1A Vf~0.5V TO-220 (TO-220AC-2L)</t>
  </si>
  <si>
    <t>SS14HM3_B/H</t>
  </si>
  <si>
    <t>AEC-Q101, Planar Schottky, Single Configuration, SMD, 150°C (Tj)</t>
  </si>
  <si>
    <t>IND 4.7µH ±20% 3A Isat 3.2A Idc 75.3mΩ SMD 125°C</t>
  </si>
  <si>
    <t>IHLP2020BZER4R7M1A</t>
  </si>
  <si>
    <t>AEC-Q, Automotive, Low DCR Series, Shielded (5.7mm x 5.4mm x 2.00mm)</t>
  </si>
  <si>
    <t>IND 4.7µH ±20% 2.8A Isat 3.2A Idc 89.1mΩ SMD 155°C</t>
  </si>
  <si>
    <t>IHLP2020BZER4R7M5A</t>
  </si>
  <si>
    <t>AEC-Q, Automotive, High Temperature (155°C) Series, Shielded (5.7mm x 5.4mm x 2.00mm)</t>
  </si>
  <si>
    <t>IND 4.7µH ±20% 5A Isat 2.8A Idc 108mΩ SMD 125°C</t>
  </si>
  <si>
    <t>IHLP2020BZER4R7MA1</t>
  </si>
  <si>
    <t>AEC-Q, Automotive, High Saturation Series, Shielded (5.7mm x 5.4mm x 2.00mm)</t>
  </si>
  <si>
    <t>LED COOL WHITE 2PLCC SMD AEC-Q</t>
  </si>
  <si>
    <t>VLMW33U2AA-5K8L-08</t>
  </si>
  <si>
    <t>SMD, 2.8 x 2.2mm, 2-Pin</t>
  </si>
  <si>
    <t>MOSFET N-CHAN 20V 6A 30mΩ @4.5V SOT-23 (TO-236-3L)</t>
  </si>
  <si>
    <t>SQ2310ES-T1_GE3</t>
  </si>
  <si>
    <t>AEC-Q101, TrenchFET, Single Configuration, SMD, 175°C (Tj)</t>
  </si>
  <si>
    <t>M63M103KB40</t>
  </si>
  <si>
    <t>Single-Turn Cermet Trimmer</t>
  </si>
  <si>
    <t>RES 4.7kΩ ±1% 1/10W 0603 SMD Thick Film</t>
  </si>
  <si>
    <t>CRCW06034K70FKEA</t>
  </si>
  <si>
    <t>CRCW e3 Standard Chip Resistor AEC-Q200</t>
  </si>
  <si>
    <t>RES 2kΩ ±1% 1/10W 0603 SMD Thick Film</t>
  </si>
  <si>
    <t>CRCW06032K00FKEA</t>
  </si>
  <si>
    <t>RES 0Ω JUMPER 1/4W 1206 SMD Thick Film</t>
  </si>
  <si>
    <t>CRCW12060000Z0EA</t>
  </si>
  <si>
    <t>RES 1.8kΩ ±1% 1/10W 0603 SMD Thick Film</t>
  </si>
  <si>
    <t>CRCW06031K80FKEA</t>
  </si>
  <si>
    <t>RES 10kΩ ±1% 1/10W 0603 SMD Thick Film</t>
  </si>
  <si>
    <t>CRCW060310K0FKEA</t>
  </si>
  <si>
    <t>Option (V &lt; 33V)</t>
  </si>
  <si>
    <t>リファレンス回路リンク</t>
  </si>
  <si>
    <t>リファレンス回路掲載ページ</t>
  </si>
  <si>
    <t>ネクスティ問合せ</t>
  </si>
  <si>
    <t>https://www.e-nexty.com/inquiries/new</t>
  </si>
  <si>
    <t>MCP1664_AECQ</t>
    <phoneticPr fontId="32"/>
  </si>
  <si>
    <t>P22,P25</t>
    <phoneticPr fontId="32"/>
  </si>
  <si>
    <t>https://ww1.microchip.com/downloads/en/DeviceDoc/50002363A.pdf</t>
    <phoneticPr fontId="3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</si>
</sst>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33">
    <font>
      <sz val="11"/>
      <color theme="1"/>
      <name val="ＭＳ Ｐゴシック"/>
      <family val="2"/>
      <scheme val="minor"/>
    </font>
    <font>
      <b/>
      <sz val="12"/>
      <color theme="1"/>
      <name val="ＭＳ Ｐゴシック"/>
      <family val="2"/>
      <scheme val="minor"/>
    </font>
    <font>
      <b/>
      <sz val="9"/>
      <color theme="1"/>
      <name val="ＭＳ Ｐゴシック"/>
      <family val="2"/>
      <scheme val="minor"/>
    </font>
    <font>
      <sz val="9"/>
      <name val="ＭＳ Ｐゴシック"/>
      <family val="2"/>
      <scheme val="minor"/>
    </font>
    <font>
      <b/>
      <sz val="9"/>
      <color rgb="FF0070C0"/>
      <name val="ＭＳ Ｐゴシック"/>
      <family val="2"/>
      <scheme val="minor"/>
    </font>
    <font>
      <sz val="11"/>
      <color theme="1"/>
      <name val="ＭＳ Ｐゴシック"/>
      <family val="2"/>
      <scheme val="minor"/>
    </font>
    <font>
      <b/>
      <sz val="15"/>
      <color theme="3"/>
      <name val="ＭＳ Ｐゴシック"/>
      <family val="2"/>
      <scheme val="minor"/>
    </font>
    <font>
      <b/>
      <sz val="13"/>
      <color theme="3"/>
      <name val="ＭＳ Ｐゴシック"/>
      <family val="2"/>
      <scheme val="minor"/>
    </font>
    <font>
      <b/>
      <sz val="11"/>
      <color theme="3"/>
      <name val="ＭＳ Ｐゴシック"/>
      <family val="2"/>
      <scheme val="minor"/>
    </font>
    <font>
      <sz val="11"/>
      <color rgb="FF006100"/>
      <name val="ＭＳ Ｐゴシック"/>
      <family val="2"/>
      <scheme val="minor"/>
    </font>
    <font>
      <sz val="11"/>
      <color rgb="FF9C0006"/>
      <name val="ＭＳ Ｐゴシック"/>
      <family val="2"/>
      <scheme val="minor"/>
    </font>
    <font>
      <sz val="11"/>
      <color rgb="FF9C6500"/>
      <name val="ＭＳ Ｐゴシック"/>
      <family val="2"/>
      <scheme val="minor"/>
    </font>
    <font>
      <sz val="11"/>
      <color rgb="FF3F3F76"/>
      <name val="ＭＳ Ｐゴシック"/>
      <family val="2"/>
      <scheme val="minor"/>
    </font>
    <font>
      <b/>
      <sz val="11"/>
      <color rgb="FF3F3F3F"/>
      <name val="ＭＳ Ｐゴシック"/>
      <family val="2"/>
      <scheme val="minor"/>
    </font>
    <font>
      <b/>
      <sz val="11"/>
      <color rgb="FFFA7D00"/>
      <name val="ＭＳ Ｐゴシック"/>
      <family val="2"/>
      <scheme val="minor"/>
    </font>
    <font>
      <sz val="11"/>
      <color rgb="FFFA7D00"/>
      <name val="ＭＳ Ｐゴシック"/>
      <family val="2"/>
      <scheme val="minor"/>
    </font>
    <font>
      <b/>
      <sz val="11"/>
      <color theme="0"/>
      <name val="ＭＳ Ｐゴシック"/>
      <family val="2"/>
      <scheme val="minor"/>
    </font>
    <font>
      <sz val="11"/>
      <color rgb="FFFF0000"/>
      <name val="ＭＳ Ｐゴシック"/>
      <family val="2"/>
      <scheme val="minor"/>
    </font>
    <font>
      <i/>
      <sz val="11"/>
      <color rgb="FF7F7F7F"/>
      <name val="ＭＳ Ｐゴシック"/>
      <family val="2"/>
      <scheme val="minor"/>
    </font>
    <font>
      <b/>
      <sz val="11"/>
      <color theme="1"/>
      <name val="ＭＳ Ｐゴシック"/>
      <family val="2"/>
      <scheme val="minor"/>
    </font>
    <font>
      <sz val="11"/>
      <color theme="0"/>
      <name val="ＭＳ Ｐゴシック"/>
      <family val="2"/>
      <scheme val="minor"/>
    </font>
    <font>
      <b/>
      <sz val="18"/>
      <color theme="3"/>
      <name val="ＭＳ Ｐゴシック"/>
      <family val="2"/>
      <scheme val="major"/>
    </font>
    <font>
      <b/>
      <sz val="11"/>
      <color rgb="FF0070C0"/>
      <name val="ＭＳ Ｐゴシック"/>
      <family val="2"/>
      <scheme val="minor"/>
    </font>
    <font>
      <sz val="20"/>
      <color theme="1"/>
      <name val="ＭＳ Ｐゴシック"/>
      <family val="2"/>
      <scheme val="minor"/>
    </font>
    <font>
      <sz val="11"/>
      <color theme="1" tint="0.499984740745262"/>
      <name val="ＭＳ Ｐゴシック"/>
      <family val="2"/>
      <scheme val="minor"/>
    </font>
    <font>
      <i/>
      <sz val="9"/>
      <color rgb="FF000000"/>
      <name val="Arial-ItalicMT"/>
    </font>
    <font>
      <sz val="9"/>
      <color rgb="FF000000"/>
      <name val="ＭＳ Ｐゴシック"/>
      <family val="2"/>
      <scheme val="minor"/>
    </font>
    <font>
      <i/>
      <sz val="9"/>
      <name val="ＭＳ Ｐゴシック"/>
      <family val="2"/>
      <scheme val="minor"/>
    </font>
    <font>
      <sz val="9"/>
      <color rgb="FF0070C0"/>
      <name val="ＭＳ Ｐゴシック"/>
      <family val="2"/>
      <scheme val="minor"/>
    </font>
    <font>
      <i/>
      <sz val="9"/>
      <color rgb="FF0070C0"/>
      <name val="ＭＳ Ｐゴシック"/>
      <family val="2"/>
      <scheme val="minor"/>
    </font>
    <font>
      <b/>
      <i/>
      <sz val="9"/>
      <color rgb="FF0070C0"/>
      <name val="ＭＳ Ｐゴシック"/>
      <family val="2"/>
      <scheme val="minor"/>
    </font>
    <font>
      <u/>
      <sz val="11"/>
      <color theme="10"/>
      <name val="ＭＳ Ｐゴシック"/>
      <family val="2"/>
      <scheme val="minor"/>
    </font>
    <font>
      <sz val="6"/>
      <name val="ＭＳ Ｐゴシック"/>
      <family val="3"/>
      <charset val="128"/>
      <scheme val="minor"/>
    </font>
  </fonts>
  <fills count="34">
    <fill>
      <patternFill patternType="none"/>
    </fill>
    <fill>
      <patternFill patternType="gray125"/>
    </fill>
    <fill>
      <patternFill patternType="solid">
        <fgColor theme="3" tint="0.79998168889431442"/>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1">
    <border>
      <left/>
      <right/>
      <top/>
      <bottom/>
      <diagonal/>
    </border>
    <border>
      <left/>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s>
  <cellStyleXfs count="43">
    <xf numFmtId="0" fontId="0" fillId="0" borderId="0"/>
    <xf numFmtId="0" fontId="6" fillId="0" borderId="2" applyNumberFormat="0" applyFill="0" applyAlignment="0" applyProtection="0"/>
    <xf numFmtId="0" fontId="7" fillId="0" borderId="3" applyNumberFormat="0" applyFill="0" applyAlignment="0" applyProtection="0"/>
    <xf numFmtId="0" fontId="8" fillId="0" borderId="4" applyNumberFormat="0" applyFill="0" applyAlignment="0" applyProtection="0"/>
    <xf numFmtId="0" fontId="8" fillId="0" borderId="0" applyNumberFormat="0" applyFill="0" applyBorder="0" applyAlignment="0" applyProtection="0"/>
    <xf numFmtId="0" fontId="9" fillId="3" borderId="0" applyNumberFormat="0" applyBorder="0" applyAlignment="0" applyProtection="0"/>
    <xf numFmtId="0" fontId="10" fillId="4" borderId="0" applyNumberFormat="0" applyBorder="0" applyAlignment="0" applyProtection="0"/>
    <xf numFmtId="0" fontId="11" fillId="5" borderId="0" applyNumberFormat="0" applyBorder="0" applyAlignment="0" applyProtection="0"/>
    <xf numFmtId="0" fontId="12" fillId="6" borderId="5" applyNumberFormat="0" applyAlignment="0" applyProtection="0"/>
    <xf numFmtId="0" fontId="13" fillId="7" borderId="6" applyNumberFormat="0" applyAlignment="0" applyProtection="0"/>
    <xf numFmtId="0" fontId="14" fillId="7" borderId="5" applyNumberFormat="0" applyAlignment="0" applyProtection="0"/>
    <xf numFmtId="0" fontId="15" fillId="0" borderId="7" applyNumberFormat="0" applyFill="0" applyAlignment="0" applyProtection="0"/>
    <xf numFmtId="0" fontId="16" fillId="8" borderId="8" applyNumberFormat="0" applyAlignment="0" applyProtection="0"/>
    <xf numFmtId="0" fontId="17" fillId="0" borderId="0" applyNumberFormat="0" applyFill="0" applyBorder="0" applyAlignment="0" applyProtection="0"/>
    <xf numFmtId="0" fontId="5" fillId="9" borderId="9" applyNumberFormat="0" applyFont="0" applyAlignment="0" applyProtection="0"/>
    <xf numFmtId="0" fontId="18" fillId="0" borderId="0" applyNumberFormat="0" applyFill="0" applyBorder="0" applyAlignment="0" applyProtection="0"/>
    <xf numFmtId="0" fontId="19" fillId="0" borderId="10" applyNumberFormat="0" applyFill="0" applyAlignment="0" applyProtection="0"/>
    <xf numFmtId="0" fontId="20" fillId="10" borderId="0" applyNumberFormat="0" applyBorder="0" applyAlignment="0" applyProtection="0"/>
    <xf numFmtId="0" fontId="5" fillId="11" borderId="0" applyNumberFormat="0" applyBorder="0" applyAlignment="0" applyProtection="0"/>
    <xf numFmtId="0" fontId="5" fillId="12" borderId="0" applyNumberFormat="0" applyBorder="0" applyAlignment="0" applyProtection="0"/>
    <xf numFmtId="0" fontId="20" fillId="13" borderId="0" applyNumberFormat="0" applyBorder="0" applyAlignment="0" applyProtection="0"/>
    <xf numFmtId="0" fontId="20" fillId="14" borderId="0" applyNumberFormat="0" applyBorder="0" applyAlignment="0" applyProtection="0"/>
    <xf numFmtId="0" fontId="5" fillId="15" borderId="0" applyNumberFormat="0" applyBorder="0" applyAlignment="0" applyProtection="0"/>
    <xf numFmtId="0" fontId="5" fillId="16" borderId="0" applyNumberFormat="0" applyBorder="0" applyAlignment="0" applyProtection="0"/>
    <xf numFmtId="0" fontId="20" fillId="17" borderId="0" applyNumberFormat="0" applyBorder="0" applyAlignment="0" applyProtection="0"/>
    <xf numFmtId="0" fontId="20" fillId="18" borderId="0" applyNumberFormat="0" applyBorder="0" applyAlignment="0" applyProtection="0"/>
    <xf numFmtId="0" fontId="5" fillId="19" borderId="0" applyNumberFormat="0" applyBorder="0" applyAlignment="0" applyProtection="0"/>
    <xf numFmtId="0" fontId="5" fillId="20" borderId="0" applyNumberFormat="0" applyBorder="0" applyAlignment="0" applyProtection="0"/>
    <xf numFmtId="0" fontId="20" fillId="21" borderId="0" applyNumberFormat="0" applyBorder="0" applyAlignment="0" applyProtection="0"/>
    <xf numFmtId="0" fontId="20" fillId="22" borderId="0" applyNumberFormat="0" applyBorder="0" applyAlignment="0" applyProtection="0"/>
    <xf numFmtId="0" fontId="5" fillId="23" borderId="0" applyNumberFormat="0" applyBorder="0" applyAlignment="0" applyProtection="0"/>
    <xf numFmtId="0" fontId="5" fillId="24" borderId="0" applyNumberFormat="0" applyBorder="0" applyAlignment="0" applyProtection="0"/>
    <xf numFmtId="0" fontId="20" fillId="25" borderId="0" applyNumberFormat="0" applyBorder="0" applyAlignment="0" applyProtection="0"/>
    <xf numFmtId="0" fontId="20" fillId="26" borderId="0" applyNumberFormat="0" applyBorder="0" applyAlignment="0" applyProtection="0"/>
    <xf numFmtId="0" fontId="5" fillId="27" borderId="0" applyNumberFormat="0" applyBorder="0" applyAlignment="0" applyProtection="0"/>
    <xf numFmtId="0" fontId="5" fillId="28" borderId="0" applyNumberFormat="0" applyBorder="0" applyAlignment="0" applyProtection="0"/>
    <xf numFmtId="0" fontId="20" fillId="29" borderId="0" applyNumberFormat="0" applyBorder="0" applyAlignment="0" applyProtection="0"/>
    <xf numFmtId="0" fontId="20" fillId="30" borderId="0" applyNumberFormat="0" applyBorder="0" applyAlignment="0" applyProtection="0"/>
    <xf numFmtId="0" fontId="5" fillId="31" borderId="0" applyNumberFormat="0" applyBorder="0" applyAlignment="0" applyProtection="0"/>
    <xf numFmtId="0" fontId="5" fillId="32" borderId="0" applyNumberFormat="0" applyBorder="0" applyAlignment="0" applyProtection="0"/>
    <xf numFmtId="0" fontId="20" fillId="33" borderId="0" applyNumberFormat="0" applyBorder="0" applyAlignment="0" applyProtection="0"/>
    <xf numFmtId="0" fontId="21" fillId="0" borderId="0" applyNumberFormat="0" applyFill="0" applyBorder="0" applyAlignment="0" applyProtection="0"/>
    <xf numFmtId="0" fontId="31" fillId="0" borderId="0" applyNumberFormat="0" applyFill="0" applyBorder="0" applyAlignment="0" applyProtection="0"/>
  </cellStyleXfs>
  <cellXfs count="45">
    <xf numFmtId="0" fontId="0" fillId="0" borderId="0" xfId="0"/>
    <xf numFmtId="0" fontId="0" fillId="0" borderId="0" xfId="0" applyAlignment="1">
      <alignment horizontal="center"/>
    </xf>
    <xf numFmtId="0" fontId="2" fillId="0" borderId="1" xfId="0" applyFont="1" applyBorder="1" applyAlignment="1">
      <alignment horizontal="center"/>
    </xf>
    <xf numFmtId="0" fontId="2" fillId="0" borderId="1" xfId="0" applyFont="1" applyBorder="1" applyAlignment="1">
      <alignment horizontal="left"/>
    </xf>
    <xf numFmtId="0" fontId="3" fillId="2" borderId="0" xfId="0" applyFont="1" applyFill="1" applyAlignment="1">
      <alignment horizontal="center"/>
    </xf>
    <xf numFmtId="0" fontId="1" fillId="0" borderId="0" xfId="0" applyFont="1"/>
    <xf numFmtId="0" fontId="2" fillId="0" borderId="0" xfId="0" applyFont="1" applyAlignment="1">
      <alignment horizontal="center"/>
    </xf>
    <xf numFmtId="0" fontId="3" fillId="0" borderId="1" xfId="0" applyFont="1" applyBorder="1"/>
    <xf numFmtId="0" fontId="3" fillId="0" borderId="1" xfId="0" applyFont="1" applyBorder="1" applyAlignment="1">
      <alignment horizontal="center"/>
    </xf>
    <xf numFmtId="0" fontId="2" fillId="0" borderId="0" xfId="0" applyFont="1" applyAlignment="1">
      <alignment horizontal="left"/>
    </xf>
    <xf numFmtId="0" fontId="4" fillId="0" borderId="0" xfId="0" applyFont="1" applyAlignment="1">
      <alignment horizontal="center"/>
    </xf>
    <xf numFmtId="0" fontId="3" fillId="0" borderId="1" xfId="0" applyFont="1" applyBorder="1" applyAlignment="1">
      <alignment horizontal="left"/>
    </xf>
    <xf numFmtId="0" fontId="19" fillId="0" borderId="0" xfId="0" applyFont="1"/>
    <xf numFmtId="0" fontId="22" fillId="0" borderId="0" xfId="0" applyFont="1"/>
    <xf numFmtId="0" fontId="19" fillId="0" borderId="0" xfId="0" applyFont="1" applyAlignment="1">
      <alignment wrapText="1"/>
    </xf>
    <xf numFmtId="0" fontId="23" fillId="0" borderId="0" xfId="0" applyFont="1"/>
    <xf numFmtId="0" fontId="25" fillId="0" borderId="0" xfId="0" applyFont="1" applyAlignment="1">
      <alignment horizontal="left" vertical="center" readingOrder="1"/>
    </xf>
    <xf numFmtId="0" fontId="26" fillId="0" borderId="0" xfId="0" applyFont="1" applyAlignment="1">
      <alignment horizontal="right" vertical="center" readingOrder="1"/>
    </xf>
    <xf numFmtId="0" fontId="3" fillId="2" borderId="0" xfId="0" applyFont="1" applyFill="1"/>
    <xf numFmtId="0" fontId="3" fillId="0" borderId="0" xfId="0" applyFont="1" applyAlignment="1">
      <alignment horizontal="center"/>
    </xf>
    <xf numFmtId="0" fontId="3" fillId="0" borderId="0" xfId="0" applyFont="1"/>
    <xf numFmtId="0" fontId="3" fillId="0" borderId="0" xfId="0" applyFont="1" applyAlignment="1">
      <alignment horizontal="left"/>
    </xf>
    <xf numFmtId="0" fontId="3" fillId="2" borderId="0" xfId="0" applyFont="1" applyFill="1" applyAlignment="1">
      <alignment horizontal="left"/>
    </xf>
    <xf numFmtId="0" fontId="27" fillId="2" borderId="0" xfId="0" applyFont="1" applyFill="1" applyAlignment="1">
      <alignment horizontal="left"/>
    </xf>
    <xf numFmtId="0" fontId="27" fillId="0" borderId="0" xfId="0" applyFont="1" applyAlignment="1">
      <alignment horizontal="left"/>
    </xf>
    <xf numFmtId="0" fontId="28" fillId="2" borderId="0" xfId="0" applyFont="1" applyFill="1"/>
    <xf numFmtId="0" fontId="29" fillId="2" borderId="0" xfId="0" applyFont="1" applyFill="1" applyAlignment="1">
      <alignment horizontal="left"/>
    </xf>
    <xf numFmtId="0" fontId="30" fillId="2" borderId="0" xfId="0" applyFont="1" applyFill="1" applyAlignment="1">
      <alignment horizontal="left"/>
    </xf>
    <xf numFmtId="0" fontId="30" fillId="2" borderId="0" xfId="0" applyFont="1" applyFill="1" applyAlignment="1">
      <alignment horizontal="center"/>
    </xf>
    <xf numFmtId="0" fontId="4" fillId="2" borderId="0" xfId="0" applyFont="1" applyFill="1"/>
    <xf numFmtId="0" fontId="28" fillId="0" borderId="0" xfId="0" applyFont="1" applyAlignment="1">
      <alignment horizontal="left"/>
    </xf>
    <xf numFmtId="0" fontId="29" fillId="0" borderId="0" xfId="0" applyFont="1" applyAlignment="1">
      <alignment horizontal="left"/>
    </xf>
    <xf numFmtId="0" fontId="30" fillId="0" borderId="0" xfId="0" applyFont="1" applyAlignment="1">
      <alignment horizontal="center"/>
    </xf>
    <xf numFmtId="0" fontId="4" fillId="0" borderId="0" xfId="0" applyFont="1" applyAlignment="1">
      <alignment horizontal="left"/>
    </xf>
    <xf numFmtId="0" fontId="29" fillId="2" borderId="0" xfId="0" applyFont="1" applyFill="1"/>
    <xf numFmtId="0" fontId="24" fillId="0" borderId="0" xfId="0" applyFont="1" applyAlignment="1">
      <alignment horizontal="left"/>
    </xf>
    <xf numFmtId="0" fontId="31" fillId="0" borderId="0" xfId="42" applyAlignment="1">
      <alignment horizontal="left"/>
    </xf>
    <xf numFmtId="0" fontId="31" fillId="0" borderId="0" xfId="42" applyFill="1" applyAlignment="1">
      <alignment horizontal="left"/>
    </xf>
    <xf numFmtId="0" fontId="24" fillId="0" borderId="0" xfId="0" applyFont="1" applyFill="1" applyAlignment="1">
      <alignment horizontal="left"/>
    </xf>
    <xf numFmtId="0" fontId="0" fillId="0" borderId="0" xfId="0" applyAlignment="1">
      <alignment horizontal="left" wrapText="1"/>
    </xf>
    <xf numFmtId="0" fontId="1" fillId="0" borderId="0" xfId="0" applyFont="1" applyAlignment="1">
      <alignment horizontal="left"/>
    </xf>
    <xf numFmtId="0" fontId="23" fillId="0" borderId="0" xfId="0" applyFont="1" applyAlignment="1">
      <alignment horizontal="left"/>
    </xf>
    <xf numFmtId="0" fontId="19" fillId="0" borderId="0" xfId="0" applyFont="1" applyAlignment="1">
      <alignment horizontal="left"/>
    </xf>
    <xf numFmtId="0" fontId="22" fillId="0" borderId="0" xfId="0" applyFont="1" applyAlignment="1">
      <alignment horizontal="left"/>
    </xf>
    <xf numFmtId="0" fontId="24" fillId="0" borderId="0" xfId="0" applyFont="1" applyAlignment="1">
      <alignment horizontal="left"/>
    </xf>
  </cellXfs>
  <cellStyles count="43">
    <cellStyle name="20% - アクセント 1" xfId="18" builtinId="30" customBuiltin="1"/>
    <cellStyle name="20% - アクセント 2" xfId="22" builtinId="34" customBuiltin="1"/>
    <cellStyle name="20% - アクセント 3" xfId="26" builtinId="38" customBuiltin="1"/>
    <cellStyle name="20% - アクセント 4" xfId="30" builtinId="42" customBuiltin="1"/>
    <cellStyle name="20% - アクセント 5" xfId="34" builtinId="46" customBuiltin="1"/>
    <cellStyle name="20% - アクセント 6" xfId="38" builtinId="50" customBuiltin="1"/>
    <cellStyle name="40% - アクセント 1" xfId="19" builtinId="31" customBuiltin="1"/>
    <cellStyle name="40% - アクセント 2" xfId="23" builtinId="35" customBuiltin="1"/>
    <cellStyle name="40% - アクセント 3" xfId="27" builtinId="39" customBuiltin="1"/>
    <cellStyle name="40% - アクセント 4" xfId="31" builtinId="43" customBuiltin="1"/>
    <cellStyle name="40% - アクセント 5" xfId="35" builtinId="47" customBuiltin="1"/>
    <cellStyle name="40% - アクセント 6" xfId="39" builtinId="51" customBuiltin="1"/>
    <cellStyle name="60% - アクセント 1" xfId="20" builtinId="32" customBuiltin="1"/>
    <cellStyle name="60% - アクセント 2" xfId="24" builtinId="36" customBuiltin="1"/>
    <cellStyle name="60% - アクセント 3" xfId="28" builtinId="40" customBuiltin="1"/>
    <cellStyle name="60% - アクセント 4" xfId="32" builtinId="44" customBuiltin="1"/>
    <cellStyle name="60% - アクセント 5" xfId="36" builtinId="48" customBuiltin="1"/>
    <cellStyle name="60% - アクセント 6" xfId="40" builtinId="52" customBuiltin="1"/>
    <cellStyle name="Title 2" xfId="41"/>
    <cellStyle name="アクセント 1" xfId="17" builtinId="29" customBuiltin="1"/>
    <cellStyle name="アクセント 2" xfId="21" builtinId="33" customBuiltin="1"/>
    <cellStyle name="アクセント 3" xfId="25" builtinId="37" customBuiltin="1"/>
    <cellStyle name="アクセント 4" xfId="29" builtinId="41" customBuiltin="1"/>
    <cellStyle name="アクセント 5" xfId="33" builtinId="45" customBuiltin="1"/>
    <cellStyle name="アクセント 6" xfId="37" builtinId="49" customBuiltin="1"/>
    <cellStyle name="チェック セル" xfId="12" builtinId="23" customBuiltin="1"/>
    <cellStyle name="どちらでもない" xfId="7" builtinId="28" customBuiltin="1"/>
    <cellStyle name="ハイパーリンク" xfId="42" builtinId="8"/>
    <cellStyle name="メモ" xfId="14" builtinId="10" customBuiltin="1"/>
    <cellStyle name="リンク セル" xfId="11" builtinId="24" customBuiltin="1"/>
    <cellStyle name="悪い" xfId="6" builtinId="27" customBuiltin="1"/>
    <cellStyle name="計算" xfId="10" builtinId="22" customBuiltin="1"/>
    <cellStyle name="警告文" xfId="13" builtinId="11" customBuiltin="1"/>
    <cellStyle name="見出し 1" xfId="1" builtinId="16" customBuiltin="1"/>
    <cellStyle name="見出し 2" xfId="2" builtinId="17" customBuiltin="1"/>
    <cellStyle name="見出し 3" xfId="3" builtinId="18" customBuiltin="1"/>
    <cellStyle name="見出し 4" xfId="4" builtinId="19" customBuiltin="1"/>
    <cellStyle name="集計" xfId="16" builtinId="25" customBuiltin="1"/>
    <cellStyle name="出力" xfId="9" builtinId="21" customBuiltin="1"/>
    <cellStyle name="説明文" xfId="15" builtinId="53" customBuiltin="1"/>
    <cellStyle name="入力" xfId="8" builtinId="20" customBuiltin="1"/>
    <cellStyle name="標準" xfId="0" builtinId="0"/>
    <cellStyle name="良い" xfId="5" builtinId="26" customBuiltin="1"/>
  </cellStyles>
  <dxfs count="1">
    <dxf>
      <font>
        <b/>
        <i val="0"/>
        <strike val="0"/>
        <color rgb="FFFF000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xdr:from>
      <xdr:col>1</xdr:col>
      <xdr:colOff>9525</xdr:colOff>
      <xdr:row>52</xdr:row>
      <xdr:rowOff>9525</xdr:rowOff>
    </xdr:from>
    <xdr:to>
      <xdr:col>8</xdr:col>
      <xdr:colOff>0</xdr:colOff>
      <xdr:row>55</xdr:row>
      <xdr:rowOff>93846</xdr:rowOff>
    </xdr:to>
    <xdr:sp macro="" textlink="">
      <xdr:nvSpPr>
        <xdr:cNvPr id="3" name="Rectangle 2">
          <a:extLst>
            <a:ext uri="{FF2B5EF4-FFF2-40B4-BE49-F238E27FC236}">
              <a16:creationId xmlns:a16="http://schemas.microsoft.com/office/drawing/2014/main" id="{00000000-0008-0000-0000-000003000000}"/>
            </a:ext>
          </a:extLst>
        </xdr:cNvPr>
        <xdr:cNvSpPr/>
      </xdr:nvSpPr>
      <xdr:spPr>
        <a:xfrm>
          <a:off x="285750" y="17040225"/>
          <a:ext cx="10563225" cy="65582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900"/>
            <a:t>VISHAY INTERTECHNOLOGY, INC. AND ITS AFFILIATES (“VISHAY”) PROVIDES TECHNICAL AND RELIABILITY DATA (INCLUDING DATASHEETS), DESIGN RESOURCES (INCLUDING REFERENCE DESIGNS, BILL OF MATERIALS DOCUMENTS, AND REFERENCE DESIGN PARTS LISTS), APPLICATION OR OTHER DESIGN ADVICE, WEB TOOLS, SAFETY INFORMATION, AND OTHER RESOURCES “AS IS” AND WITH ALL FAULTS, AND DISCLAIMS ALL WARRANTIES, EXPRESS AND IMPLIED, INCLUDING WITHOUT LIMITATION ANY IMPLIED WARRANTIES OF MERCHANTABILITY, FITNESS FOR A PARTICULAR PURPOSE OR NON-INFRINGEMENT OF THIRD PARTY INTELLECTUAL PROPERTY RIGHTS.</a:t>
          </a:r>
        </a:p>
      </xdr:txBody>
    </xdr:sp>
    <xdr:clientData/>
  </xdr:twoCellAnchor>
  <xdr:twoCellAnchor>
    <xdr:from>
      <xdr:col>1</xdr:col>
      <xdr:colOff>9526</xdr:colOff>
      <xdr:row>56</xdr:row>
      <xdr:rowOff>9525</xdr:rowOff>
    </xdr:from>
    <xdr:to>
      <xdr:col>7</xdr:col>
      <xdr:colOff>2324101</xdr:colOff>
      <xdr:row>60</xdr:row>
      <xdr:rowOff>122445</xdr:rowOff>
    </xdr:to>
    <xdr:sp macro="" textlink="">
      <xdr:nvSpPr>
        <xdr:cNvPr id="4" name="Rectangle 3">
          <a:extLst>
            <a:ext uri="{FF2B5EF4-FFF2-40B4-BE49-F238E27FC236}">
              <a16:creationId xmlns:a16="http://schemas.microsoft.com/office/drawing/2014/main" id="{00000000-0008-0000-0000-000004000000}"/>
            </a:ext>
          </a:extLst>
        </xdr:cNvPr>
        <xdr:cNvSpPr/>
      </xdr:nvSpPr>
      <xdr:spPr>
        <a:xfrm>
          <a:off x="285751" y="17802225"/>
          <a:ext cx="10553700" cy="874920"/>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These resources are intended for skilled developers designing with Vishay products. You are solely responsible for (1) selecting the appropriate Vishay products for your application, (2) designing, validating and testing your application, and (3) ensuring your application meets applicable standards, and any other safety, security, or other requirements. These resources are subject to change without notice. Vishay grants you permission to use these resources for development of an application that uses the Vishay products described in the resource. Other reproduction and display of these resources is prohibited. No license is granted to any other Vishay intellectual property right or to any third party intellectual property right. Vishay disclaims responsibility for, and you will fully indemnify Vishay and its representatives against, any claims, damages, costs, losses, and liabilities arising out of your use of these resources. </a:t>
          </a:r>
        </a:p>
      </xdr:txBody>
    </xdr:sp>
    <xdr:clientData/>
  </xdr:twoCellAnchor>
  <xdr:twoCellAnchor>
    <xdr:from>
      <xdr:col>1</xdr:col>
      <xdr:colOff>0</xdr:colOff>
      <xdr:row>61</xdr:row>
      <xdr:rowOff>19050</xdr:rowOff>
    </xdr:from>
    <xdr:to>
      <xdr:col>8</xdr:col>
      <xdr:colOff>9525</xdr:colOff>
      <xdr:row>63</xdr:row>
      <xdr:rowOff>43417</xdr:rowOff>
    </xdr:to>
    <xdr:sp macro="" textlink="">
      <xdr:nvSpPr>
        <xdr:cNvPr id="5" name="Rectangle 4">
          <a:extLst>
            <a:ext uri="{FF2B5EF4-FFF2-40B4-BE49-F238E27FC236}">
              <a16:creationId xmlns:a16="http://schemas.microsoft.com/office/drawing/2014/main" id="{00000000-0008-0000-0000-000005000000}"/>
            </a:ext>
          </a:extLst>
        </xdr:cNvPr>
        <xdr:cNvSpPr/>
      </xdr:nvSpPr>
      <xdr:spPr>
        <a:xfrm>
          <a:off x="276225" y="18764250"/>
          <a:ext cx="10582275" cy="405367"/>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Vishay’s products are provided subject to Vishay’s Terms and Conditions of Sale (https://www.vishay.com/company/terms/) or other applicable terms available either on www.vishay.com or provided in conjunction with such Vishay products. Vishay’s provisions of these resources does not expand or otherwise alter Vishay’s applicable warranties or warranty disclaimers for Vishay products.</a:t>
          </a:r>
        </a:p>
      </xdr:txBody>
    </xdr:sp>
    <xdr:clientData/>
  </xdr:twoCellAnchor>
  <xdr:twoCellAnchor>
    <xdr:from>
      <xdr:col>1</xdr:col>
      <xdr:colOff>0</xdr:colOff>
      <xdr:row>64</xdr:row>
      <xdr:rowOff>9525</xdr:rowOff>
    </xdr:from>
    <xdr:to>
      <xdr:col>8</xdr:col>
      <xdr:colOff>0</xdr:colOff>
      <xdr:row>65</xdr:row>
      <xdr:rowOff>67876</xdr:rowOff>
    </xdr:to>
    <xdr:sp macro="" textlink="">
      <xdr:nvSpPr>
        <xdr:cNvPr id="7" name="Rectangle 6">
          <a:extLst>
            <a:ext uri="{FF2B5EF4-FFF2-40B4-BE49-F238E27FC236}">
              <a16:creationId xmlns:a16="http://schemas.microsoft.com/office/drawing/2014/main" id="{00000000-0008-0000-0000-000007000000}"/>
            </a:ext>
          </a:extLst>
        </xdr:cNvPr>
        <xdr:cNvSpPr/>
      </xdr:nvSpPr>
      <xdr:spPr>
        <a:xfrm>
          <a:off x="276225" y="19326225"/>
          <a:ext cx="10572750" cy="248851"/>
        </a:xfrm>
        <a:prstGeom prst="rect">
          <a:avLst/>
        </a:prstGeom>
      </xdr:spPr>
      <xdr:txBody>
        <a:bodyPr wrap="square">
          <a:spAutoFit/>
        </a:bodyPr>
        <a:lstStyle>
          <a:defPPr>
            <a:defRPr lang="en-US"/>
          </a:defPPr>
          <a:lvl1pPr marL="0" algn="l" defTabSz="914400" rtl="0" eaLnBrk="1" latinLnBrk="0" hangingPunct="1">
            <a:defRPr sz="1800" kern="1200">
              <a:solidFill>
                <a:schemeClr val="tx1"/>
              </a:solidFill>
              <a:latin typeface="+mn-lt"/>
              <a:ea typeface="+mn-ea"/>
              <a:cs typeface="+mn-cs"/>
            </a:defRPr>
          </a:lvl1pPr>
          <a:lvl2pPr marL="457200" algn="l" defTabSz="914400" rtl="0" eaLnBrk="1" latinLnBrk="0" hangingPunct="1">
            <a:defRPr sz="1800" kern="1200">
              <a:solidFill>
                <a:schemeClr val="tx1"/>
              </a:solidFill>
              <a:latin typeface="+mn-lt"/>
              <a:ea typeface="+mn-ea"/>
              <a:cs typeface="+mn-cs"/>
            </a:defRPr>
          </a:lvl2pPr>
          <a:lvl3pPr marL="914400" algn="l" defTabSz="914400" rtl="0" eaLnBrk="1" latinLnBrk="0" hangingPunct="1">
            <a:defRPr sz="1800" kern="1200">
              <a:solidFill>
                <a:schemeClr val="tx1"/>
              </a:solidFill>
              <a:latin typeface="+mn-lt"/>
              <a:ea typeface="+mn-ea"/>
              <a:cs typeface="+mn-cs"/>
            </a:defRPr>
          </a:lvl3pPr>
          <a:lvl4pPr marL="1371600" algn="l" defTabSz="914400" rtl="0" eaLnBrk="1" latinLnBrk="0" hangingPunct="1">
            <a:defRPr sz="1800" kern="1200">
              <a:solidFill>
                <a:schemeClr val="tx1"/>
              </a:solidFill>
              <a:latin typeface="+mn-lt"/>
              <a:ea typeface="+mn-ea"/>
              <a:cs typeface="+mn-cs"/>
            </a:defRPr>
          </a:lvl4pPr>
          <a:lvl5pPr marL="1828800" algn="l" defTabSz="914400" rtl="0" eaLnBrk="1" latinLnBrk="0" hangingPunct="1">
            <a:defRPr sz="1800" kern="1200">
              <a:solidFill>
                <a:schemeClr val="tx1"/>
              </a:solidFill>
              <a:latin typeface="+mn-lt"/>
              <a:ea typeface="+mn-ea"/>
              <a:cs typeface="+mn-cs"/>
            </a:defRPr>
          </a:lvl5pPr>
          <a:lvl6pPr marL="2286000" algn="l" defTabSz="914400" rtl="0" eaLnBrk="1" latinLnBrk="0" hangingPunct="1">
            <a:defRPr sz="1800" kern="1200">
              <a:solidFill>
                <a:schemeClr val="tx1"/>
              </a:solidFill>
              <a:latin typeface="+mn-lt"/>
              <a:ea typeface="+mn-ea"/>
              <a:cs typeface="+mn-cs"/>
            </a:defRPr>
          </a:lvl6pPr>
          <a:lvl7pPr marL="2743200" algn="l" defTabSz="914400" rtl="0" eaLnBrk="1" latinLnBrk="0" hangingPunct="1">
            <a:defRPr sz="1800" kern="1200">
              <a:solidFill>
                <a:schemeClr val="tx1"/>
              </a:solidFill>
              <a:latin typeface="+mn-lt"/>
              <a:ea typeface="+mn-ea"/>
              <a:cs typeface="+mn-cs"/>
            </a:defRPr>
          </a:lvl7pPr>
          <a:lvl8pPr marL="3200400" algn="l" defTabSz="914400" rtl="0" eaLnBrk="1" latinLnBrk="0" hangingPunct="1">
            <a:defRPr sz="1800" kern="1200">
              <a:solidFill>
                <a:schemeClr val="tx1"/>
              </a:solidFill>
              <a:latin typeface="+mn-lt"/>
              <a:ea typeface="+mn-ea"/>
              <a:cs typeface="+mn-cs"/>
            </a:defRPr>
          </a:lvl8pPr>
          <a:lvl9pPr marL="3657600" algn="l" defTabSz="914400" rtl="0" eaLnBrk="1" latinLnBrk="0" hangingPunct="1">
            <a:defRPr sz="1800" kern="1200">
              <a:solidFill>
                <a:schemeClr val="tx1"/>
              </a:solidFill>
              <a:latin typeface="+mn-lt"/>
              <a:ea typeface="+mn-ea"/>
              <a:cs typeface="+mn-cs"/>
            </a:defRPr>
          </a:lvl9pPr>
        </a:lstStyle>
        <a:p>
          <a:r>
            <a:rPr lang="en-US" sz="1000"/>
            <a:t>© 2020 Vishay Intertechnology, Inc. All Rights Reserved</a:t>
          </a:r>
          <a:r>
            <a:rPr lang="en-US" sz="900"/>
            <a:t>.</a:t>
          </a:r>
        </a:p>
      </xdr:txBody>
    </xdr:sp>
    <xdr:clientData/>
  </xdr:twoCellAnchor>
  <xdr:twoCellAnchor editAs="oneCell">
    <xdr:from>
      <xdr:col>1</xdr:col>
      <xdr:colOff>9525</xdr:colOff>
      <xdr:row>0</xdr:row>
      <xdr:rowOff>0</xdr:rowOff>
    </xdr:from>
    <xdr:to>
      <xdr:col>3</xdr:col>
      <xdr:colOff>628651</xdr:colOff>
      <xdr:row>7</xdr:row>
      <xdr:rowOff>28748</xdr:rowOff>
    </xdr:to>
    <xdr:pic>
      <xdr:nvPicPr>
        <xdr:cNvPr id="8" name="Picture 7" descr="Image result for vishay">
          <a:extLst>
            <a:ext uri="{FF2B5EF4-FFF2-40B4-BE49-F238E27FC236}">
              <a16:creationId xmlns:a16="http://schemas.microsoft.com/office/drawing/2014/main" id="{00000000-0008-0000-0000-000008000000}"/>
            </a:ext>
          </a:extLst>
        </xdr:cNvPr>
        <xdr:cNvPicPr>
          <a:picLocks noChangeAspect="1" noChangeArrowheads="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5714" t="4898" r="4489" b="4979"/>
        <a:stretch/>
      </xdr:blipFill>
      <xdr:spPr bwMode="auto">
        <a:xfrm>
          <a:off x="285750" y="381000"/>
          <a:ext cx="1628776" cy="1362248"/>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7</xdr:col>
      <xdr:colOff>16258</xdr:colOff>
      <xdr:row>4</xdr:row>
      <xdr:rowOff>15977</xdr:rowOff>
    </xdr:from>
    <xdr:to>
      <xdr:col>7</xdr:col>
      <xdr:colOff>2317068</xdr:colOff>
      <xdr:row>7</xdr:row>
      <xdr:rowOff>133350</xdr:rowOff>
    </xdr:to>
    <xdr:pic>
      <xdr:nvPicPr>
        <xdr:cNvPr id="9" name="Picture 8" descr="slogan">
          <a:extLst>
            <a:ext uri="{FF2B5EF4-FFF2-40B4-BE49-F238E27FC236}">
              <a16:creationId xmlns:a16="http://schemas.microsoft.com/office/drawing/2014/main" id="{00000000-0008-0000-0000-000009000000}"/>
            </a:ext>
          </a:extLst>
        </xdr:cNvPr>
        <xdr:cNvPicPr>
          <a:picLocks noChangeAspect="1" noChangeArrowheads="1"/>
        </xdr:cNvPicPr>
      </xdr:nvPicPr>
      <xdr:blipFill>
        <a:blip xmlns:r="http://schemas.openxmlformats.org/officeDocument/2006/relationships" r:embed="rId2" cstate="screen">
          <a:extLst>
            <a:ext uri="{28A0092B-C50C-407E-A947-70E740481C1C}">
              <a14:useLocalDpi xmlns:a14="http://schemas.microsoft.com/office/drawing/2010/main" val="0"/>
            </a:ext>
          </a:extLst>
        </a:blip>
        <a:srcRect/>
        <a:stretch>
          <a:fillRect/>
        </a:stretch>
      </xdr:blipFill>
      <xdr:spPr bwMode="auto">
        <a:xfrm>
          <a:off x="8531608" y="777977"/>
          <a:ext cx="2300810" cy="688873"/>
        </a:xfrm>
        <a:prstGeom prst="rect">
          <a:avLst/>
        </a:prstGeom>
        <a:noFill/>
        <a:ln w="9525">
          <a:noFill/>
          <a:miter lim="800000"/>
          <a:headEnd/>
          <a:tailEnd/>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1.microchip.com/downloads/en/DeviceDoc/50002363A.pdf" TargetMode="External"/><Relationship Id="rId1" Type="http://schemas.openxmlformats.org/officeDocument/2006/relationships/hyperlink" Target="https://www.e-nexty.com/inquiries/new"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2:H56"/>
  <sheetViews>
    <sheetView tabSelected="1" zoomScale="90" zoomScaleNormal="90" workbookViewId="0"/>
  </sheetViews>
  <sheetFormatPr defaultRowHeight="13.5"/>
  <cols>
    <col min="1" max="1" width="4.125" customWidth="1"/>
    <col min="2" max="2" width="6" style="1" customWidth="1"/>
    <col min="3" max="3" width="9.125" style="1" customWidth="1"/>
    <col min="4" max="4" width="16.875" style="1" customWidth="1"/>
    <col min="5" max="5" width="41.25" customWidth="1"/>
    <col min="6" max="6" width="21.625" customWidth="1"/>
    <col min="7" max="7" width="21.25" customWidth="1"/>
    <col min="8" max="8" width="35" customWidth="1"/>
    <col min="9" max="9" width="11.625" customWidth="1"/>
  </cols>
  <sheetData>
    <row r="2" spans="2:8" ht="15" customHeight="1">
      <c r="D2" s="15"/>
      <c r="E2" s="41" t="s">
        <v>10</v>
      </c>
      <c r="F2" s="41"/>
      <c r="G2" s="41"/>
      <c r="H2" s="41"/>
    </row>
    <row r="3" spans="2:8" ht="15" customHeight="1">
      <c r="D3" s="15"/>
      <c r="E3" s="41"/>
      <c r="F3" s="41"/>
      <c r="G3" s="41"/>
      <c r="H3" s="41"/>
    </row>
    <row r="4" spans="2:8">
      <c r="B4"/>
    </row>
    <row r="5" spans="2:8" ht="15" customHeight="1">
      <c r="B5" s="12"/>
      <c r="C5" s="12"/>
      <c r="D5" s="17"/>
      <c r="E5" s="42"/>
      <c r="F5" s="42"/>
      <c r="G5" s="42"/>
      <c r="H5" s="12"/>
    </row>
    <row r="6" spans="2:8" ht="15" customHeight="1">
      <c r="B6" s="13"/>
      <c r="C6" s="13"/>
      <c r="D6" s="17" t="s">
        <v>7</v>
      </c>
      <c r="E6" s="43" t="s">
        <v>136</v>
      </c>
      <c r="F6" s="43"/>
      <c r="G6" s="43"/>
      <c r="H6" s="13"/>
    </row>
    <row r="7" spans="2:8" ht="15" customHeight="1">
      <c r="B7" s="14"/>
      <c r="C7" s="14"/>
      <c r="D7" s="17" t="s">
        <v>8</v>
      </c>
      <c r="E7" s="42" t="s">
        <v>74</v>
      </c>
      <c r="F7" s="42"/>
      <c r="G7" s="42"/>
      <c r="H7" s="14"/>
    </row>
    <row r="8" spans="2:8" ht="15" customHeight="1">
      <c r="B8" s="14"/>
      <c r="C8" s="14"/>
      <c r="D8" s="17" t="s">
        <v>9</v>
      </c>
      <c r="E8" s="44" t="s">
        <v>73</v>
      </c>
      <c r="F8" s="44"/>
      <c r="G8" s="44"/>
      <c r="H8" s="14"/>
    </row>
    <row r="9" spans="2:8" ht="15" customHeight="1">
      <c r="B9" s="14"/>
      <c r="C9" s="14"/>
      <c r="D9" s="17" t="s">
        <v>132</v>
      </c>
      <c r="E9" s="37" t="s">
        <v>138</v>
      </c>
      <c r="F9" s="38"/>
      <c r="G9" s="35"/>
      <c r="H9" s="14"/>
    </row>
    <row r="10" spans="2:8" ht="15" customHeight="1">
      <c r="B10" s="14"/>
      <c r="C10" s="14"/>
      <c r="D10" s="17" t="s">
        <v>133</v>
      </c>
      <c r="E10" s="38" t="s">
        <v>137</v>
      </c>
      <c r="F10" s="38"/>
      <c r="G10" s="35"/>
      <c r="H10" s="14"/>
    </row>
    <row r="11" spans="2:8" ht="15" customHeight="1">
      <c r="B11" s="14"/>
      <c r="C11" s="14"/>
      <c r="D11" s="17" t="s">
        <v>134</v>
      </c>
      <c r="E11" s="36" t="s">
        <v>135</v>
      </c>
      <c r="F11" s="35"/>
      <c r="G11" s="35"/>
      <c r="H11" s="14"/>
    </row>
    <row r="12" spans="2:8" ht="15.75" customHeight="1">
      <c r="B12" s="40"/>
      <c r="C12" s="40"/>
      <c r="D12" s="40"/>
      <c r="E12" s="40"/>
      <c r="F12" s="40"/>
      <c r="G12" s="10"/>
      <c r="H12" s="5"/>
    </row>
    <row r="13" spans="2:8" ht="6.95" customHeight="1"/>
    <row r="14" spans="2:8">
      <c r="B14" s="2" t="s">
        <v>0</v>
      </c>
      <c r="C14" s="2" t="s">
        <v>1</v>
      </c>
      <c r="D14" s="2" t="s">
        <v>2</v>
      </c>
      <c r="E14" s="3" t="s">
        <v>3</v>
      </c>
      <c r="F14" s="3" t="s">
        <v>6</v>
      </c>
      <c r="G14" s="3" t="s">
        <v>5</v>
      </c>
      <c r="H14" s="2" t="s">
        <v>4</v>
      </c>
    </row>
    <row r="15" spans="2:8" ht="6.95" customHeight="1">
      <c r="B15" s="6"/>
      <c r="C15" s="6"/>
      <c r="D15" s="6"/>
      <c r="E15" s="9"/>
      <c r="F15" s="9"/>
      <c r="G15" s="9"/>
      <c r="H15" s="6"/>
    </row>
    <row r="16" spans="2:8">
      <c r="B16" s="4">
        <v>1</v>
      </c>
      <c r="C16" s="4">
        <v>3</v>
      </c>
      <c r="D16" s="22" t="s">
        <v>11</v>
      </c>
      <c r="E16" s="18" t="s">
        <v>12</v>
      </c>
      <c r="F16" s="18" t="s">
        <v>13</v>
      </c>
      <c r="G16" s="18" t="s">
        <v>14</v>
      </c>
      <c r="H16" s="23" t="s">
        <v>15</v>
      </c>
    </row>
    <row r="17" spans="2:8">
      <c r="B17" s="4"/>
      <c r="C17" s="4"/>
      <c r="D17" s="28" t="s">
        <v>75</v>
      </c>
      <c r="E17" s="25" t="s">
        <v>76</v>
      </c>
      <c r="F17" s="29" t="s">
        <v>77</v>
      </c>
      <c r="G17" s="29" t="s">
        <v>78</v>
      </c>
      <c r="H17" s="26" t="s">
        <v>79</v>
      </c>
    </row>
    <row r="18" spans="2:8" ht="15" customHeight="1">
      <c r="B18" s="19">
        <v>2</v>
      </c>
      <c r="C18" s="19">
        <v>1</v>
      </c>
      <c r="D18" s="21" t="s">
        <v>16</v>
      </c>
      <c r="E18" s="21" t="s">
        <v>17</v>
      </c>
      <c r="F18" s="21" t="s">
        <v>18</v>
      </c>
      <c r="G18" s="21" t="s">
        <v>19</v>
      </c>
      <c r="H18" s="24" t="s">
        <v>15</v>
      </c>
    </row>
    <row r="19" spans="2:8">
      <c r="B19" s="4">
        <v>3</v>
      </c>
      <c r="C19" s="4">
        <v>2</v>
      </c>
      <c r="D19" s="22" t="s">
        <v>20</v>
      </c>
      <c r="E19" s="18" t="s">
        <v>21</v>
      </c>
      <c r="F19" s="18" t="s">
        <v>18</v>
      </c>
      <c r="G19" s="18" t="s">
        <v>22</v>
      </c>
      <c r="H19" s="23" t="s">
        <v>15</v>
      </c>
    </row>
    <row r="20" spans="2:8">
      <c r="B20" s="4"/>
      <c r="C20" s="4"/>
      <c r="D20" s="28" t="s">
        <v>86</v>
      </c>
      <c r="E20" s="25" t="s">
        <v>80</v>
      </c>
      <c r="F20" s="29" t="s">
        <v>77</v>
      </c>
      <c r="G20" s="29" t="s">
        <v>81</v>
      </c>
      <c r="H20" s="26" t="s">
        <v>82</v>
      </c>
    </row>
    <row r="21" spans="2:8">
      <c r="B21" s="4"/>
      <c r="C21" s="4"/>
      <c r="D21" s="28" t="s">
        <v>87</v>
      </c>
      <c r="E21" s="25" t="s">
        <v>83</v>
      </c>
      <c r="F21" s="29" t="s">
        <v>77</v>
      </c>
      <c r="G21" s="29" t="s">
        <v>84</v>
      </c>
      <c r="H21" s="26" t="s">
        <v>85</v>
      </c>
    </row>
    <row r="22" spans="2:8" ht="15" customHeight="1">
      <c r="B22" s="19">
        <v>4</v>
      </c>
      <c r="C22" s="19">
        <v>1</v>
      </c>
      <c r="D22" s="21" t="s">
        <v>23</v>
      </c>
      <c r="E22" s="21" t="s">
        <v>24</v>
      </c>
      <c r="F22" s="21" t="s">
        <v>25</v>
      </c>
      <c r="G22" s="21" t="s">
        <v>26</v>
      </c>
      <c r="H22" s="24" t="s">
        <v>15</v>
      </c>
    </row>
    <row r="23" spans="2:8" ht="15" customHeight="1">
      <c r="B23" s="19"/>
      <c r="C23" s="19"/>
      <c r="D23" s="32" t="s">
        <v>91</v>
      </c>
      <c r="E23" s="30" t="s">
        <v>92</v>
      </c>
      <c r="F23" s="33" t="s">
        <v>77</v>
      </c>
      <c r="G23" s="33" t="s">
        <v>93</v>
      </c>
      <c r="H23" s="31" t="s">
        <v>94</v>
      </c>
    </row>
    <row r="24" spans="2:8" ht="15" customHeight="1">
      <c r="B24" s="19"/>
      <c r="C24" s="19"/>
      <c r="D24" s="32" t="s">
        <v>131</v>
      </c>
      <c r="E24" s="30" t="s">
        <v>88</v>
      </c>
      <c r="F24" s="33" t="s">
        <v>77</v>
      </c>
      <c r="G24" s="33" t="s">
        <v>89</v>
      </c>
      <c r="H24" s="31" t="s">
        <v>90</v>
      </c>
    </row>
    <row r="25" spans="2:8">
      <c r="B25" s="4">
        <v>5</v>
      </c>
      <c r="C25" s="4">
        <v>1</v>
      </c>
      <c r="D25" s="22" t="s">
        <v>27</v>
      </c>
      <c r="E25" s="18" t="s">
        <v>28</v>
      </c>
      <c r="F25" s="18" t="s">
        <v>29</v>
      </c>
      <c r="G25" s="18" t="s">
        <v>30</v>
      </c>
      <c r="H25" s="23" t="s">
        <v>15</v>
      </c>
    </row>
    <row r="26" spans="2:8">
      <c r="B26" s="4"/>
      <c r="C26" s="4"/>
      <c r="D26" s="28" t="s">
        <v>75</v>
      </c>
      <c r="E26" s="25" t="s">
        <v>95</v>
      </c>
      <c r="F26" s="29" t="s">
        <v>77</v>
      </c>
      <c r="G26" s="29" t="s">
        <v>96</v>
      </c>
      <c r="H26" s="34" t="s">
        <v>97</v>
      </c>
    </row>
    <row r="27" spans="2:8">
      <c r="B27" s="4"/>
      <c r="C27" s="4"/>
      <c r="D27" s="28" t="s">
        <v>75</v>
      </c>
      <c r="E27" s="25" t="s">
        <v>98</v>
      </c>
      <c r="F27" s="29" t="s">
        <v>77</v>
      </c>
      <c r="G27" s="29" t="s">
        <v>99</v>
      </c>
      <c r="H27" s="34" t="s">
        <v>97</v>
      </c>
    </row>
    <row r="28" spans="2:8">
      <c r="B28" s="4"/>
      <c r="C28" s="4"/>
      <c r="D28" s="28" t="s">
        <v>75</v>
      </c>
      <c r="E28" s="25" t="s">
        <v>100</v>
      </c>
      <c r="F28" s="29" t="s">
        <v>77</v>
      </c>
      <c r="G28" s="29" t="s">
        <v>101</v>
      </c>
      <c r="H28" s="34" t="s">
        <v>102</v>
      </c>
    </row>
    <row r="29" spans="2:8" ht="15" customHeight="1">
      <c r="B29" s="19">
        <v>6</v>
      </c>
      <c r="C29" s="19">
        <v>1</v>
      </c>
      <c r="D29" s="21" t="s">
        <v>31</v>
      </c>
      <c r="E29" s="21" t="s">
        <v>32</v>
      </c>
      <c r="F29" s="21" t="s">
        <v>33</v>
      </c>
      <c r="G29" s="21">
        <v>7447779004</v>
      </c>
      <c r="H29" s="24" t="s">
        <v>15</v>
      </c>
    </row>
    <row r="30" spans="2:8" ht="15" customHeight="1">
      <c r="B30" s="19"/>
      <c r="C30" s="19"/>
      <c r="D30" s="32" t="s">
        <v>75</v>
      </c>
      <c r="E30" s="30" t="s">
        <v>106</v>
      </c>
      <c r="F30" s="33" t="s">
        <v>77</v>
      </c>
      <c r="G30" s="33" t="s">
        <v>107</v>
      </c>
      <c r="H30" s="31" t="s">
        <v>108</v>
      </c>
    </row>
    <row r="31" spans="2:8" ht="15" customHeight="1">
      <c r="B31" s="19"/>
      <c r="C31" s="19"/>
      <c r="D31" s="32" t="s">
        <v>75</v>
      </c>
      <c r="E31" s="30" t="s">
        <v>103</v>
      </c>
      <c r="F31" s="33" t="s">
        <v>77</v>
      </c>
      <c r="G31" s="33" t="s">
        <v>104</v>
      </c>
      <c r="H31" s="31" t="s">
        <v>105</v>
      </c>
    </row>
    <row r="32" spans="2:8" ht="15" customHeight="1">
      <c r="B32" s="19"/>
      <c r="C32" s="19"/>
      <c r="D32" s="32" t="s">
        <v>75</v>
      </c>
      <c r="E32" s="30" t="s">
        <v>109</v>
      </c>
      <c r="F32" s="33" t="s">
        <v>77</v>
      </c>
      <c r="G32" s="33" t="s">
        <v>110</v>
      </c>
      <c r="H32" s="31" t="s">
        <v>111</v>
      </c>
    </row>
    <row r="33" spans="2:8">
      <c r="B33" s="4">
        <v>7</v>
      </c>
      <c r="C33" s="4">
        <v>4</v>
      </c>
      <c r="D33" s="22" t="s">
        <v>34</v>
      </c>
      <c r="E33" s="18" t="s">
        <v>35</v>
      </c>
      <c r="F33" s="18" t="s">
        <v>33</v>
      </c>
      <c r="G33" s="18">
        <v>158353027</v>
      </c>
      <c r="H33" s="23" t="s">
        <v>15</v>
      </c>
    </row>
    <row r="34" spans="2:8">
      <c r="B34" s="4"/>
      <c r="C34" s="4"/>
      <c r="D34" s="28" t="s">
        <v>75</v>
      </c>
      <c r="E34" s="25" t="s">
        <v>112</v>
      </c>
      <c r="F34" s="29" t="s">
        <v>77</v>
      </c>
      <c r="G34" s="29" t="s">
        <v>113</v>
      </c>
      <c r="H34" s="34" t="s">
        <v>114</v>
      </c>
    </row>
    <row r="35" spans="2:8" ht="15" customHeight="1">
      <c r="B35" s="19">
        <v>8</v>
      </c>
      <c r="C35" s="19">
        <v>2</v>
      </c>
      <c r="D35" s="21" t="s">
        <v>36</v>
      </c>
      <c r="E35" s="21" t="s">
        <v>37</v>
      </c>
      <c r="F35" s="21" t="s">
        <v>38</v>
      </c>
      <c r="G35" s="21" t="s">
        <v>39</v>
      </c>
      <c r="H35" s="24" t="s">
        <v>15</v>
      </c>
    </row>
    <row r="36" spans="2:8" ht="15" customHeight="1">
      <c r="B36" s="19"/>
      <c r="C36" s="19"/>
      <c r="D36" s="32" t="s">
        <v>75</v>
      </c>
      <c r="E36" s="30" t="s">
        <v>115</v>
      </c>
      <c r="F36" s="33" t="s">
        <v>77</v>
      </c>
      <c r="G36" s="33" t="s">
        <v>116</v>
      </c>
      <c r="H36" s="31" t="s">
        <v>117</v>
      </c>
    </row>
    <row r="37" spans="2:8">
      <c r="B37" s="4">
        <v>9</v>
      </c>
      <c r="C37" s="4">
        <v>1</v>
      </c>
      <c r="D37" s="22" t="s">
        <v>40</v>
      </c>
      <c r="E37" s="18" t="s">
        <v>41</v>
      </c>
      <c r="F37" s="18" t="s">
        <v>42</v>
      </c>
      <c r="G37" s="18" t="s">
        <v>43</v>
      </c>
      <c r="H37" s="23" t="s">
        <v>15</v>
      </c>
    </row>
    <row r="38" spans="2:8">
      <c r="B38" s="4"/>
      <c r="C38" s="4"/>
      <c r="D38" s="28" t="s">
        <v>75</v>
      </c>
      <c r="E38" s="25" t="s">
        <v>120</v>
      </c>
      <c r="F38" s="29" t="s">
        <v>77</v>
      </c>
      <c r="G38" s="29" t="s">
        <v>121</v>
      </c>
      <c r="H38" s="34" t="s">
        <v>122</v>
      </c>
    </row>
    <row r="39" spans="2:8">
      <c r="B39" s="19">
        <v>10</v>
      </c>
      <c r="C39" s="19">
        <v>1</v>
      </c>
      <c r="D39" s="21" t="s">
        <v>44</v>
      </c>
      <c r="E39" s="20" t="s">
        <v>45</v>
      </c>
      <c r="F39" s="20" t="s">
        <v>42</v>
      </c>
      <c r="G39" s="20" t="s">
        <v>46</v>
      </c>
      <c r="H39" s="24" t="s">
        <v>15</v>
      </c>
    </row>
    <row r="40" spans="2:8">
      <c r="B40" s="19"/>
      <c r="C40" s="19"/>
      <c r="D40" s="32" t="s">
        <v>75</v>
      </c>
      <c r="E40" s="30" t="s">
        <v>123</v>
      </c>
      <c r="F40" s="33" t="s">
        <v>77</v>
      </c>
      <c r="G40" s="33" t="s">
        <v>124</v>
      </c>
      <c r="H40" s="31" t="s">
        <v>122</v>
      </c>
    </row>
    <row r="41" spans="2:8">
      <c r="B41" s="4">
        <v>11</v>
      </c>
      <c r="C41" s="4">
        <v>1</v>
      </c>
      <c r="D41" s="22" t="s">
        <v>47</v>
      </c>
      <c r="E41" s="18" t="s">
        <v>48</v>
      </c>
      <c r="F41" s="18" t="s">
        <v>49</v>
      </c>
      <c r="G41" s="18" t="s">
        <v>50</v>
      </c>
      <c r="H41" s="23" t="s">
        <v>15</v>
      </c>
    </row>
    <row r="42" spans="2:8">
      <c r="B42" s="4"/>
      <c r="C42" s="4"/>
      <c r="D42" s="28" t="s">
        <v>75</v>
      </c>
      <c r="E42" s="25" t="s">
        <v>125</v>
      </c>
      <c r="F42" s="29" t="s">
        <v>77</v>
      </c>
      <c r="G42" s="29" t="s">
        <v>126</v>
      </c>
      <c r="H42" s="34" t="s">
        <v>122</v>
      </c>
    </row>
    <row r="43" spans="2:8" ht="15" customHeight="1">
      <c r="B43" s="19">
        <v>12</v>
      </c>
      <c r="C43" s="19">
        <v>1</v>
      </c>
      <c r="D43" s="21" t="s">
        <v>51</v>
      </c>
      <c r="E43" s="21" t="s">
        <v>52</v>
      </c>
      <c r="F43" s="21" t="s">
        <v>42</v>
      </c>
      <c r="G43" s="21" t="s">
        <v>53</v>
      </c>
      <c r="H43" s="24" t="s">
        <v>15</v>
      </c>
    </row>
    <row r="44" spans="2:8" ht="15" customHeight="1">
      <c r="B44" s="19"/>
      <c r="C44" s="19"/>
      <c r="D44" s="32" t="s">
        <v>75</v>
      </c>
      <c r="E44" s="30" t="s">
        <v>127</v>
      </c>
      <c r="F44" s="33" t="s">
        <v>77</v>
      </c>
      <c r="G44" s="33" t="s">
        <v>128</v>
      </c>
      <c r="H44" s="31" t="s">
        <v>122</v>
      </c>
    </row>
    <row r="45" spans="2:8">
      <c r="B45" s="4">
        <v>13</v>
      </c>
      <c r="C45" s="4">
        <v>4</v>
      </c>
      <c r="D45" s="22" t="s">
        <v>54</v>
      </c>
      <c r="E45" s="18" t="s">
        <v>55</v>
      </c>
      <c r="F45" s="18" t="s">
        <v>56</v>
      </c>
      <c r="G45" s="18" t="s">
        <v>57</v>
      </c>
      <c r="H45" s="23" t="s">
        <v>15</v>
      </c>
    </row>
    <row r="46" spans="2:8">
      <c r="B46" s="4"/>
      <c r="C46" s="4"/>
      <c r="D46" s="28" t="s">
        <v>75</v>
      </c>
      <c r="E46" s="25" t="s">
        <v>129</v>
      </c>
      <c r="F46" s="29" t="s">
        <v>77</v>
      </c>
      <c r="G46" s="29" t="s">
        <v>130</v>
      </c>
      <c r="H46" s="34" t="s">
        <v>122</v>
      </c>
    </row>
    <row r="47" spans="2:8" ht="15" customHeight="1">
      <c r="B47" s="19">
        <v>14</v>
      </c>
      <c r="C47" s="19">
        <v>1</v>
      </c>
      <c r="D47" s="21" t="s">
        <v>58</v>
      </c>
      <c r="E47" s="21" t="s">
        <v>59</v>
      </c>
      <c r="F47" s="21" t="s">
        <v>60</v>
      </c>
      <c r="G47" s="21" t="s">
        <v>61</v>
      </c>
      <c r="H47" s="24" t="s">
        <v>15</v>
      </c>
    </row>
    <row r="48" spans="2:8" ht="15" customHeight="1">
      <c r="B48" s="19"/>
      <c r="C48" s="19"/>
      <c r="D48" s="32" t="s">
        <v>75</v>
      </c>
      <c r="E48" s="30" t="s">
        <v>119</v>
      </c>
      <c r="F48" s="33" t="s">
        <v>77</v>
      </c>
      <c r="G48" s="33" t="s">
        <v>118</v>
      </c>
      <c r="H48" s="31"/>
    </row>
    <row r="49" spans="2:8">
      <c r="B49" s="4">
        <v>15</v>
      </c>
      <c r="C49" s="4">
        <v>3</v>
      </c>
      <c r="D49" s="27" t="s">
        <v>62</v>
      </c>
      <c r="E49" s="25" t="s">
        <v>63</v>
      </c>
      <c r="F49" s="29" t="s">
        <v>77</v>
      </c>
      <c r="G49" s="29" t="s">
        <v>64</v>
      </c>
      <c r="H49" s="26" t="s">
        <v>15</v>
      </c>
    </row>
    <row r="50" spans="2:8" ht="15" customHeight="1">
      <c r="B50" s="19">
        <v>16</v>
      </c>
      <c r="C50" s="19">
        <v>1</v>
      </c>
      <c r="D50" s="21" t="s">
        <v>65</v>
      </c>
      <c r="E50" s="21" t="s">
        <v>66</v>
      </c>
      <c r="F50" s="21" t="s">
        <v>67</v>
      </c>
      <c r="G50" s="21" t="s">
        <v>68</v>
      </c>
      <c r="H50" s="24" t="s">
        <v>15</v>
      </c>
    </row>
    <row r="51" spans="2:8">
      <c r="B51" s="4">
        <v>17</v>
      </c>
      <c r="C51" s="4">
        <v>1</v>
      </c>
      <c r="D51" s="22" t="s">
        <v>69</v>
      </c>
      <c r="E51" s="18" t="s">
        <v>70</v>
      </c>
      <c r="F51" s="18" t="s">
        <v>71</v>
      </c>
      <c r="G51" s="18" t="s">
        <v>72</v>
      </c>
      <c r="H51" s="23" t="s">
        <v>15</v>
      </c>
    </row>
    <row r="52" spans="2:8" ht="6.95" customHeight="1">
      <c r="B52" s="8"/>
      <c r="C52" s="8"/>
      <c r="D52" s="8"/>
      <c r="E52" s="7"/>
      <c r="F52" s="7"/>
      <c r="G52" s="11"/>
      <c r="H52" s="7"/>
    </row>
    <row r="53" spans="2:8" ht="15.75" customHeight="1"/>
    <row r="54" spans="2:8">
      <c r="B54" s="16" t="str">
        <f>CONCATENATE("Legal Disclaimer: ",E5," is not associated with this advertisement. VISHAY Intertechnology, Inc. does not claim any ownership or affiliation with ",E5," .")</f>
        <v>Legal Disclaimer:  is not associated with this advertisement. VISHAY Intertechnology, Inc. does not claim any ownership or affiliation with  .</v>
      </c>
    </row>
    <row r="56" spans="2:8">
      <c r="B56" s="39"/>
      <c r="C56" s="39"/>
      <c r="D56" s="39"/>
      <c r="E56" s="39"/>
      <c r="F56" s="39"/>
      <c r="G56" s="39"/>
      <c r="H56" s="39"/>
    </row>
  </sheetData>
  <mergeCells count="7">
    <mergeCell ref="B56:H56"/>
    <mergeCell ref="B12:F12"/>
    <mergeCell ref="E2:H3"/>
    <mergeCell ref="E5:G5"/>
    <mergeCell ref="E6:G6"/>
    <mergeCell ref="E7:G7"/>
    <mergeCell ref="E8:G8"/>
  </mergeCells>
  <phoneticPr fontId="32"/>
  <conditionalFormatting sqref="E8:E10">
    <cfRule type="cellIs" dxfId="0" priority="1" operator="notEqual">
      <formula>"none"</formula>
    </cfRule>
  </conditionalFormatting>
  <hyperlinks>
    <hyperlink ref="E11" r:id="rId1"/>
    <hyperlink ref="E9" r:id="rId2"/>
  </hyperlinks>
  <pageMargins left="0.7" right="0.7" top="0.75" bottom="0.75" header="0.3" footer="0.3"/>
  <pageSetup scale="45" orientation="portrait" r:id="rId3"/>
  <drawing r:id="rId4"/>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Vishay BoM</vt:lpstr>
      <vt:lpstr>'Vishay BoM'!Print_Area</vt:lpstr>
    </vt:vector>
  </TitlesOfParts>
  <Company>Vishay Intertechnology,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Boldt, Bill</dc:creator>
  <cp:lastModifiedBy>Administrator</cp:lastModifiedBy>
  <cp:lastPrinted>2019-03-01T15:58:17Z</cp:lastPrinted>
  <dcterms:created xsi:type="dcterms:W3CDTF">2018-03-15T20:00:05Z</dcterms:created>
  <dcterms:modified xsi:type="dcterms:W3CDTF">2022-11-04T05:44:26Z</dcterms:modified>
</cp:coreProperties>
</file>