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C:\Users\Work\Downloads\NEXTY\スポット作業\20220809_VISHAY\20230309_急ぎ分\新しいフォルダー\"/>
    </mc:Choice>
  </mc:AlternateContent>
  <xr:revisionPtr revIDLastSave="0" documentId="13_ncr:1_{935B0B3A-C3A1-4DCE-8173-0F7C20DE4CA5}" xr6:coauthVersionLast="47" xr6:coauthVersionMax="47" xr10:uidLastSave="{00000000-0000-0000-0000-000000000000}"/>
  <bookViews>
    <workbookView xWindow="390" yWindow="390" windowWidth="27105" windowHeight="11400" xr2:uid="{00000000-000D-0000-FFFF-FFFF00000000}"/>
  </bookViews>
  <sheets>
    <sheet name="Vishay BoM" sheetId="1" r:id="rId1"/>
    <sheet name="Sheet1" sheetId="2" r:id="rId2"/>
  </sheets>
  <definedNames>
    <definedName name="_xlnm.Print_Area" localSheetId="0">'Vishay BoM'!$B$1:$H$46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 r="B46" i="1"/>
</calcChain>
</file>

<file path=xl/sharedStrings.xml><?xml version="1.0" encoding="utf-8"?>
<sst xmlns="http://schemas.openxmlformats.org/spreadsheetml/2006/main" count="119" uniqueCount="84">
  <si>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</si>
  <si>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</si>
  <si>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</si>
  <si>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</si>
  <si>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</si>
  <si>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</si>
  <si>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</si>
  <si>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</si>
  <si>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</si>
  <si>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</si>
  <si>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</si>
  <si>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</si>
  <si>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</si>
  <si>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</si>
  <si>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3W Primary-Side Transformer H-Bridge Driver for Isolated Supplies</t>
  </si>
  <si>
    <t>Maxim Integrated</t>
  </si>
  <si>
    <t>GRM31CR71A106K</t>
  </si>
  <si>
    <t>Murata</t>
  </si>
  <si>
    <t>10µF ±10% 10V X7R ceramic capacitor (1206)</t>
  </si>
  <si>
    <t>C1</t>
  </si>
  <si>
    <t>0.47µF ±10%, 16V X7R ceramic capacitor (0805)</t>
  </si>
  <si>
    <t>C2</t>
  </si>
  <si>
    <t>GRM219R71C474K</t>
  </si>
  <si>
    <t>GRM21BR71E104K</t>
  </si>
  <si>
    <t>0.1µF ±10%, 25V X7R ceramic capacitors (0805)</t>
  </si>
  <si>
    <t>C3, C4</t>
  </si>
  <si>
    <t>D1-D4</t>
  </si>
  <si>
    <t>B130LAW</t>
  </si>
  <si>
    <t>Diodes Inc.</t>
  </si>
  <si>
    <t>30V, 1A Schottky diodes (SOD-123)</t>
  </si>
  <si>
    <t>39.2kΩ ±1% resistor (0603)</t>
  </si>
  <si>
    <t>R1</t>
  </si>
  <si>
    <t>Std</t>
  </si>
  <si>
    <t>R2</t>
  </si>
  <si>
    <t>100kΩ ±5% resistor (0603)</t>
  </si>
  <si>
    <t>R3, R4</t>
  </si>
  <si>
    <t xml:space="preserve"> Not installed, resistors (0805) - (0Ω ±5% resistors recommended)</t>
  </si>
  <si>
    <t>0Ω ±5% resistor (0805)</t>
  </si>
  <si>
    <t>R5</t>
  </si>
  <si>
    <t>HALO Electronics</t>
  </si>
  <si>
    <t>TGM-H281NF</t>
  </si>
  <si>
    <t>3W 1:1:2.6:2.6 turn transformer (8-pin gull wing)</t>
  </si>
  <si>
    <t>T1</t>
  </si>
  <si>
    <t>U1</t>
  </si>
  <si>
    <t>IC, Half Bridge Driver Transformers, Power MOSFET, 8-SOIC-EP</t>
  </si>
  <si>
    <t>Option</t>
  </si>
  <si>
    <t>CAP MLCC 10µF ±10% 10V X7R 1206 SMD</t>
  </si>
  <si>
    <t>VISHAY</t>
  </si>
  <si>
    <t>VJ1206Y106KXQTW1BC</t>
  </si>
  <si>
    <t xml:space="preserve">VJ….W1BC Basic Commodity Series  </t>
  </si>
  <si>
    <t>Diode - Power Rectifier Schottky 30V 1.1A Vf~0.45V SMF (DO-219AB)</t>
  </si>
  <si>
    <t>SL03-GS08</t>
  </si>
  <si>
    <t>AEC-Q101, eSMP, Single Configuration, SMD, 125°C (Tj), SOD-123W, SOD-123F, SOD123FL Compatible</t>
  </si>
  <si>
    <t>Diode - Power Rectifier Schottky 30V 1A Vf~0.42V SMF (DO-219AB)</t>
  </si>
  <si>
    <t>Diode - Power Rectifier Schottky 30V 1A Vf~0.45V SMP (DO-220AA)</t>
  </si>
  <si>
    <t>RES 39.2kΩ ±1% 1/10W 0603 ±100ppm/°C SMD Thick Film</t>
  </si>
  <si>
    <t>CRCW060339K2FKEA</t>
  </si>
  <si>
    <t>CRCW e3 Standard Chip Resistor AEC-Q200</t>
  </si>
  <si>
    <t>RES 100kΩ ±5% 1/10W 0603 ±200ppm/°C SMD Thick Film</t>
  </si>
  <si>
    <t>CRCW0603100KJNEA</t>
  </si>
  <si>
    <t>MAX256_AECQ</t>
  </si>
  <si>
    <t>MAX256ASA/V+T</t>
  </si>
  <si>
    <t>Automotive Qualified</t>
  </si>
  <si>
    <t>SS1P3LHM3/84A</t>
  </si>
  <si>
    <t>AEC-Q101, eSMP, Single Configuration, SMD, 150°C (Tj), Low Vf, High Current Density</t>
  </si>
  <si>
    <t>SS1FL3HM3/H</t>
  </si>
  <si>
    <t>AEC-Q101, eSMP, Single Configuration, SMD, 150°C (Tj), SOD-123W Compatible</t>
  </si>
  <si>
    <t>AEC-Q</t>
  </si>
  <si>
    <t>CAP MLCC 0.47µF ±10% 16V X7R 0805 SMD</t>
  </si>
  <si>
    <t>VJ0805Y474KXJTW1BC</t>
  </si>
  <si>
    <t>CAP MLCC 0.1µF ±10% 25V X7R 0805 SMD</t>
  </si>
  <si>
    <t>VJ0805Y104KXXCW1BC</t>
  </si>
  <si>
    <t>CAP Tantalum 10µF ±10% 10V B-case 3528-21 125°C</t>
  </si>
  <si>
    <t>TP3B106K010C0800AS</t>
  </si>
  <si>
    <t>AEC-Q, Molded, TANTAMOUNT, High Performance,  (3.5mm x 2.8mm x 2.10mm)</t>
  </si>
  <si>
    <t>Option (V &lt; 7V)</t>
  </si>
  <si>
    <t>RES 0Ω JUMPER 1/8W 0805 JUMPER SMD Thick Film</t>
  </si>
  <si>
    <t>CRCW08050000Z0EA</t>
  </si>
  <si>
    <t>リファレンス回路リンク</t>
  </si>
  <si>
    <t>リファレンス回路掲載ページ</t>
  </si>
  <si>
    <t>ネクスティ問合せ</t>
  </si>
  <si>
    <t>https://www.e-nexty.com/inquiries/new</t>
  </si>
  <si>
    <t>P1,P6</t>
    <phoneticPr fontId="29"/>
  </si>
  <si>
    <t>https://www.analog.com/media/en/technical-documentation/data-sheets/MAX256EVKIT.pdf</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</si>
</sst>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5" totalsRowShown="0" headerRowDxfId="8" dataDxfId="7">
  <autoFilter ref="B14:H3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56EVKIT.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6"/>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60</v>
      </c>
      <c r="F6" s="34"/>
      <c r="G6" s="34"/>
      <c r="H6" s="6"/>
    </row>
    <row r="7" spans="2:8" ht="15" customHeight="1">
      <c r="B7" s="7"/>
      <c r="C7" s="7"/>
      <c r="D7" s="5" t="s">
        <v>8</v>
      </c>
      <c r="E7" s="33" t="s">
        <v>14</v>
      </c>
      <c r="F7" s="33"/>
      <c r="G7" s="33"/>
      <c r="H7" s="7"/>
    </row>
    <row r="8" spans="2:8" ht="15" customHeight="1">
      <c r="B8" s="7"/>
      <c r="C8" s="7"/>
      <c r="D8" s="5" t="s">
        <v>10</v>
      </c>
      <c r="E8" s="35" t="s">
        <v>67</v>
      </c>
      <c r="F8" s="35"/>
      <c r="G8" s="35"/>
      <c r="H8" s="7"/>
    </row>
    <row r="9" spans="2:8" ht="15" customHeight="1">
      <c r="B9" s="7"/>
      <c r="C9" s="7"/>
      <c r="D9" s="5" t="s">
        <v>78</v>
      </c>
      <c r="E9" s="28" t="s">
        <v>83</v>
      </c>
      <c r="F9" s="27"/>
      <c r="G9" s="27"/>
      <c r="H9" s="7"/>
    </row>
    <row r="10" spans="2:8" ht="15" customHeight="1">
      <c r="B10" s="7"/>
      <c r="C10" s="7"/>
      <c r="D10" s="5" t="s">
        <v>79</v>
      </c>
      <c r="E10" s="27" t="s">
        <v>82</v>
      </c>
      <c r="F10" s="27"/>
      <c r="G10" s="27"/>
      <c r="H10" s="7"/>
    </row>
    <row r="11" spans="2:8" ht="15" customHeight="1">
      <c r="B11" s="7"/>
      <c r="C11" s="7"/>
      <c r="D11" s="5" t="s">
        <v>80</v>
      </c>
      <c r="E11" s="28" t="s">
        <v>81</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19</v>
      </c>
      <c r="E15" s="22" t="s">
        <v>18</v>
      </c>
      <c r="F15" s="22" t="s">
        <v>17</v>
      </c>
      <c r="G15" s="22" t="s">
        <v>16</v>
      </c>
      <c r="H15" s="23"/>
    </row>
    <row r="16" spans="2:8">
      <c r="B16" s="21"/>
      <c r="C16" s="21"/>
      <c r="D16" s="21" t="s">
        <v>75</v>
      </c>
      <c r="E16" s="22" t="s">
        <v>72</v>
      </c>
      <c r="F16" s="22" t="s">
        <v>47</v>
      </c>
      <c r="G16" s="22" t="s">
        <v>73</v>
      </c>
      <c r="H16" s="23" t="s">
        <v>74</v>
      </c>
    </row>
    <row r="17" spans="2:8">
      <c r="B17" s="21"/>
      <c r="C17" s="21"/>
      <c r="D17" s="21" t="s">
        <v>45</v>
      </c>
      <c r="E17" s="22" t="s">
        <v>46</v>
      </c>
      <c r="F17" s="22" t="s">
        <v>47</v>
      </c>
      <c r="G17" s="22" t="s">
        <v>48</v>
      </c>
      <c r="H17" s="23" t="s">
        <v>49</v>
      </c>
    </row>
    <row r="18" spans="2:8" ht="15" customHeight="1">
      <c r="B18" s="19">
        <v>2</v>
      </c>
      <c r="C18" s="19">
        <v>1</v>
      </c>
      <c r="D18" s="26" t="s">
        <v>21</v>
      </c>
      <c r="E18" s="20" t="s">
        <v>20</v>
      </c>
      <c r="F18" s="20" t="s">
        <v>17</v>
      </c>
      <c r="G18" s="20" t="s">
        <v>22</v>
      </c>
      <c r="H18" s="24"/>
    </row>
    <row r="19" spans="2:8" ht="15" customHeight="1">
      <c r="B19" s="19"/>
      <c r="C19" s="19"/>
      <c r="D19" s="19" t="s">
        <v>45</v>
      </c>
      <c r="E19" s="20" t="s">
        <v>68</v>
      </c>
      <c r="F19" s="20" t="s">
        <v>47</v>
      </c>
      <c r="G19" s="20" t="s">
        <v>69</v>
      </c>
      <c r="H19" s="24" t="s">
        <v>49</v>
      </c>
    </row>
    <row r="20" spans="2:8">
      <c r="B20" s="21">
        <v>3</v>
      </c>
      <c r="C20" s="21">
        <v>1</v>
      </c>
      <c r="D20" s="25" t="s">
        <v>25</v>
      </c>
      <c r="E20" s="22" t="s">
        <v>24</v>
      </c>
      <c r="F20" s="22" t="s">
        <v>17</v>
      </c>
      <c r="G20" s="22" t="s">
        <v>23</v>
      </c>
      <c r="H20" s="23"/>
    </row>
    <row r="21" spans="2:8">
      <c r="B21" s="21"/>
      <c r="C21" s="21"/>
      <c r="D21" s="21" t="s">
        <v>45</v>
      </c>
      <c r="E21" s="22" t="s">
        <v>70</v>
      </c>
      <c r="F21" s="22" t="s">
        <v>47</v>
      </c>
      <c r="G21" s="22" t="s">
        <v>71</v>
      </c>
      <c r="H21" s="23" t="s">
        <v>49</v>
      </c>
    </row>
    <row r="22" spans="2:8" ht="15" customHeight="1">
      <c r="B22" s="19">
        <v>4</v>
      </c>
      <c r="C22" s="19">
        <v>4</v>
      </c>
      <c r="D22" s="26" t="s">
        <v>26</v>
      </c>
      <c r="E22" s="20" t="s">
        <v>29</v>
      </c>
      <c r="F22" s="20" t="s">
        <v>28</v>
      </c>
      <c r="G22" s="20" t="s">
        <v>27</v>
      </c>
      <c r="H22" s="24"/>
    </row>
    <row r="23" spans="2:8" ht="15" customHeight="1">
      <c r="B23" s="19"/>
      <c r="C23" s="19"/>
      <c r="D23" s="19" t="s">
        <v>45</v>
      </c>
      <c r="E23" s="20" t="s">
        <v>53</v>
      </c>
      <c r="F23" s="20" t="s">
        <v>47</v>
      </c>
      <c r="G23" s="20" t="s">
        <v>65</v>
      </c>
      <c r="H23" s="24" t="s">
        <v>66</v>
      </c>
    </row>
    <row r="24" spans="2:8" ht="15" customHeight="1">
      <c r="B24" s="19"/>
      <c r="C24" s="19"/>
      <c r="D24" s="19" t="s">
        <v>45</v>
      </c>
      <c r="E24" s="20" t="s">
        <v>50</v>
      </c>
      <c r="F24" s="20" t="s">
        <v>47</v>
      </c>
      <c r="G24" s="20" t="s">
        <v>51</v>
      </c>
      <c r="H24" s="24" t="s">
        <v>52</v>
      </c>
    </row>
    <row r="25" spans="2:8" ht="15" customHeight="1">
      <c r="B25" s="19"/>
      <c r="C25" s="19"/>
      <c r="D25" s="19" t="s">
        <v>45</v>
      </c>
      <c r="E25" s="20" t="s">
        <v>54</v>
      </c>
      <c r="F25" s="20" t="s">
        <v>47</v>
      </c>
      <c r="G25" s="20" t="s">
        <v>63</v>
      </c>
      <c r="H25" s="24" t="s">
        <v>64</v>
      </c>
    </row>
    <row r="26" spans="2:8">
      <c r="B26" s="21">
        <v>5</v>
      </c>
      <c r="C26" s="21">
        <v>1</v>
      </c>
      <c r="D26" s="25" t="s">
        <v>31</v>
      </c>
      <c r="E26" s="22" t="s">
        <v>30</v>
      </c>
      <c r="F26" s="22" t="s">
        <v>32</v>
      </c>
      <c r="G26" s="22" t="s">
        <v>32</v>
      </c>
      <c r="H26" s="23"/>
    </row>
    <row r="27" spans="2:8">
      <c r="B27" s="21"/>
      <c r="C27" s="21"/>
      <c r="D27" s="21" t="s">
        <v>45</v>
      </c>
      <c r="E27" s="22" t="s">
        <v>55</v>
      </c>
      <c r="F27" s="22" t="s">
        <v>47</v>
      </c>
      <c r="G27" s="22" t="s">
        <v>56</v>
      </c>
      <c r="H27" s="23" t="s">
        <v>57</v>
      </c>
    </row>
    <row r="28" spans="2:8" ht="15" customHeight="1">
      <c r="B28" s="19">
        <v>6</v>
      </c>
      <c r="C28" s="19">
        <v>1</v>
      </c>
      <c r="D28" s="26" t="s">
        <v>33</v>
      </c>
      <c r="E28" s="20" t="s">
        <v>34</v>
      </c>
      <c r="F28" s="20" t="s">
        <v>32</v>
      </c>
      <c r="G28" s="20" t="s">
        <v>32</v>
      </c>
      <c r="H28" s="24"/>
    </row>
    <row r="29" spans="2:8" ht="15" customHeight="1">
      <c r="B29" s="19"/>
      <c r="C29" s="19"/>
      <c r="D29" s="19" t="s">
        <v>45</v>
      </c>
      <c r="E29" s="20" t="s">
        <v>58</v>
      </c>
      <c r="F29" s="20" t="s">
        <v>47</v>
      </c>
      <c r="G29" s="20" t="s">
        <v>59</v>
      </c>
      <c r="H29" s="24" t="s">
        <v>57</v>
      </c>
    </row>
    <row r="30" spans="2:8">
      <c r="B30" s="21">
        <v>7</v>
      </c>
      <c r="C30" s="21">
        <v>0</v>
      </c>
      <c r="D30" s="25" t="s">
        <v>35</v>
      </c>
      <c r="E30" s="22" t="s">
        <v>36</v>
      </c>
      <c r="F30" s="22" t="s">
        <v>32</v>
      </c>
      <c r="G30" s="22" t="s">
        <v>32</v>
      </c>
      <c r="H30" s="23"/>
    </row>
    <row r="31" spans="2:8">
      <c r="B31" s="21"/>
      <c r="C31" s="21"/>
      <c r="D31" s="21" t="s">
        <v>45</v>
      </c>
      <c r="E31" s="22" t="s">
        <v>76</v>
      </c>
      <c r="F31" s="22" t="s">
        <v>47</v>
      </c>
      <c r="G31" s="22" t="s">
        <v>77</v>
      </c>
      <c r="H31" s="23" t="s">
        <v>57</v>
      </c>
    </row>
    <row r="32" spans="2:8" ht="15" customHeight="1">
      <c r="B32" s="19">
        <v>8</v>
      </c>
      <c r="C32" s="19">
        <v>1</v>
      </c>
      <c r="D32" s="26" t="s">
        <v>38</v>
      </c>
      <c r="E32" s="20" t="s">
        <v>37</v>
      </c>
      <c r="F32" s="20" t="s">
        <v>32</v>
      </c>
      <c r="G32" s="20" t="s">
        <v>32</v>
      </c>
      <c r="H32" s="24"/>
    </row>
    <row r="33" spans="2:8" ht="15" customHeight="1">
      <c r="B33" s="19"/>
      <c r="C33" s="19"/>
      <c r="D33" s="19" t="s">
        <v>45</v>
      </c>
      <c r="E33" s="20" t="s">
        <v>76</v>
      </c>
      <c r="F33" s="20" t="s">
        <v>47</v>
      </c>
      <c r="G33" s="20" t="s">
        <v>77</v>
      </c>
      <c r="H33" s="24" t="s">
        <v>57</v>
      </c>
    </row>
    <row r="34" spans="2:8">
      <c r="B34" s="21">
        <v>9</v>
      </c>
      <c r="C34" s="21">
        <v>1</v>
      </c>
      <c r="D34" s="25" t="s">
        <v>42</v>
      </c>
      <c r="E34" s="22" t="s">
        <v>41</v>
      </c>
      <c r="F34" s="22" t="s">
        <v>39</v>
      </c>
      <c r="G34" s="22" t="s">
        <v>40</v>
      </c>
      <c r="H34" s="23"/>
    </row>
    <row r="35" spans="2:8">
      <c r="B35" s="19">
        <v>10</v>
      </c>
      <c r="C35" s="19">
        <v>1</v>
      </c>
      <c r="D35" s="26" t="s">
        <v>43</v>
      </c>
      <c r="E35" s="20" t="s">
        <v>44</v>
      </c>
      <c r="F35" s="20" t="s">
        <v>15</v>
      </c>
      <c r="G35" s="20" t="s">
        <v>61</v>
      </c>
      <c r="H35" s="24" t="s">
        <v>62</v>
      </c>
    </row>
    <row r="36" spans="2:8" ht="6.95" customHeight="1">
      <c r="B36" s="16"/>
      <c r="C36" s="16"/>
      <c r="D36" s="16"/>
      <c r="E36" s="17"/>
      <c r="F36" s="17"/>
      <c r="G36" s="18"/>
      <c r="H36" s="17"/>
    </row>
    <row r="37" spans="2:8" ht="15.75" customHeight="1">
      <c r="B37" s="11"/>
      <c r="C37" s="11"/>
      <c r="D37" s="11"/>
      <c r="E37"/>
      <c r="F37"/>
      <c r="G37"/>
      <c r="H37"/>
    </row>
    <row r="38" spans="2:8">
      <c r="B3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8" s="14"/>
      <c r="D38" s="14"/>
      <c r="E38" s="14"/>
      <c r="F38" s="14"/>
      <c r="G38" s="14"/>
      <c r="H38" s="14"/>
    </row>
    <row r="39" spans="2:8">
      <c r="B39" s="14"/>
      <c r="C39" s="14"/>
      <c r="D39" s="14"/>
      <c r="E39" s="14"/>
      <c r="F39" s="14"/>
      <c r="G39" s="14"/>
      <c r="H39" s="14"/>
    </row>
    <row r="40" spans="2:8" s="10" customFormat="1" ht="45" customHeight="1">
      <c r="B40" s="29" t="s">
        <v>11</v>
      </c>
      <c r="C40" s="29"/>
      <c r="D40" s="29"/>
      <c r="E40" s="29"/>
      <c r="F40" s="29"/>
      <c r="G40" s="29"/>
      <c r="H40" s="29"/>
    </row>
    <row r="41" spans="2:8">
      <c r="B41" s="14"/>
      <c r="C41" s="14"/>
      <c r="D41" s="14"/>
      <c r="E41" s="14"/>
      <c r="F41" s="14"/>
      <c r="G41" s="14"/>
      <c r="H41" s="14"/>
    </row>
    <row r="42" spans="2:8" ht="75" customHeight="1">
      <c r="B42" s="29" t="s">
        <v>12</v>
      </c>
      <c r="C42" s="29"/>
      <c r="D42" s="29"/>
      <c r="E42" s="29"/>
      <c r="F42" s="29"/>
      <c r="G42" s="29"/>
      <c r="H42" s="29"/>
    </row>
    <row r="43" spans="2:8">
      <c r="B43" s="12"/>
      <c r="C43" s="12"/>
      <c r="D43" s="12"/>
      <c r="E43" s="12"/>
      <c r="F43" s="12"/>
      <c r="G43" s="12"/>
      <c r="H43" s="12"/>
    </row>
    <row r="44" spans="2:8">
      <c r="B44" s="30" t="s">
        <v>13</v>
      </c>
      <c r="C44" s="30"/>
      <c r="D44" s="30"/>
      <c r="E44" s="30"/>
      <c r="F44" s="30"/>
      <c r="G44" s="30"/>
      <c r="H44" s="30"/>
    </row>
    <row r="45" spans="2:8">
      <c r="B45" s="14"/>
      <c r="C45" s="14"/>
      <c r="D45" s="14"/>
      <c r="E45" s="14"/>
      <c r="F45" s="14"/>
      <c r="G45" s="14"/>
      <c r="H45" s="14"/>
    </row>
    <row r="46" spans="2:8">
      <c r="B46" s="14" t="str">
        <f ca="1">CONCATENATE("©", YEAR(TODAY())&amp;" ", "Vishay Intertechnology, Inc. All Rights Reserved.")</f>
        <v>©2023 Vishay Intertechnology, Inc. All Rights Reserved.</v>
      </c>
      <c r="C46" s="14"/>
      <c r="D46" s="14"/>
      <c r="E46" s="14"/>
      <c r="F46" s="14"/>
      <c r="G46" s="14"/>
      <c r="H46" s="14"/>
    </row>
  </sheetData>
  <sheetProtection formatCells="0" formatColumns="0" formatRows="0" insertRows="0" deleteRows="0" selectLockedCells="1" sort="0" autoFilter="0"/>
  <mergeCells count="9">
    <mergeCell ref="B42:H42"/>
    <mergeCell ref="B44:H44"/>
    <mergeCell ref="B40:H40"/>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5">
    <cfRule type="expression" dxfId="12" priority="2">
      <formula>SEARCH("Option",INDIRECT("VSH_Solutions[@REFERENCE]"))</formula>
    </cfRule>
  </conditionalFormatting>
  <conditionalFormatting sqref="D15:D35">
    <cfRule type="expression" dxfId="11" priority="1">
      <formula>SEARCH("Option",INDIRECT("VSH_Solutions[@REFERENCE]"))</formula>
    </cfRule>
  </conditionalFormatting>
  <conditionalFormatting sqref="F15:G35">
    <cfRule type="expression" dxfId="10" priority="3">
      <formula>SEARCH("Option",INDIRECT("VSH_Solutions[@REFERENCE]"))</formula>
    </cfRule>
  </conditionalFormatting>
  <conditionalFormatting sqref="H15:H35">
    <cfRule type="expression" dxfId="9" priority="5">
      <formula>SEARCH("Option",INDIRECT("VSH_Solutions[@REFERENCE]"))</formula>
    </cfRule>
  </conditionalFormatting>
  <hyperlinks>
    <hyperlink ref="E11" r:id="rId1" xr:uid="{47091E36-D877-4A23-AA75-094609DA90C0}"/>
    <hyperlink ref="E9" r:id="rId2" xr:uid="{A940E7E2-CB8A-4311-9E74-431468031EE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BAD56-6716-4656-BC4C-FCF9C504E7E0}">
  <dimension ref="A1"/>
  <sheetViews>
    <sheetView workbookViewId="0"/>
  </sheetViews>
  <sheetFormatPr defaultRowHeight="13.5"/>
  <sheetData/>
  <phoneticPr fontId="2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Vishay BoM</vt:lpstr>
      <vt:lpstr>Sheet1</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2023-03-10T05:17:20Z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