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Automotive\"/>
    </mc:Choice>
  </mc:AlternateContent>
  <xr:revisionPtr revIDLastSave="0" documentId="13_ncr:1_{EAB6CC49-D9CB-4D71-8C9E-C98C91E7165D}" xr6:coauthVersionLast="47" xr6:coauthVersionMax="47" xr10:uidLastSave="{00000000-0000-0000-0000-000000000000}"/>
  <bookViews>
    <workbookView xWindow="0" yWindow="780" windowWidth="28800" windowHeight="8055" xr2:uid="{00000000-000D-0000-FFFF-FFFF00000000}"/>
  </bookViews>
  <sheets>
    <sheet name="Vishay BoM" sheetId="1" r:id="rId1"/>
  </sheets>
  <definedNames>
    <definedName name="_xlnm.Print_Area" localSheetId="0">'Vishay BoM'!$B$1:$H$175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 l="1"/>
  <c r="B175" i="1"/>
</calcChain>
</file>

<file path=xl/sharedStrings.xml><?xml version="1.0" encoding="utf-8"?>
<sst xmlns="http://schemas.openxmlformats.org/spreadsheetml/2006/main" count="290" uniqueCount="149">
  <si>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</si>
  <si>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</si>
  <si>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</si>
  <si>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</si>
  <si>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</si>
  <si>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</si>
  <si>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</si>
  <si>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</si>
  <si>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</si>
  <si>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</si>
  <si>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</si>
  <si>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</si>
  <si>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</si>
  <si>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</si>
  <si>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Analog Devices</t>
  </si>
  <si>
    <t>MAX20040BATPA/VY+T</t>
  </si>
  <si>
    <t>Buck-Boost Switching Regulator IC Positive Programmable (Fixed) 1 Output 1.2A</t>
  </si>
  <si>
    <t>AEC-Q100</t>
  </si>
  <si>
    <t>C1</t>
  </si>
  <si>
    <t>C2</t>
  </si>
  <si>
    <t>C3</t>
  </si>
  <si>
    <t>C5,C6</t>
  </si>
  <si>
    <t>C10</t>
  </si>
  <si>
    <t>C11</t>
  </si>
  <si>
    <t>C12</t>
  </si>
  <si>
    <t>C13</t>
  </si>
  <si>
    <t>L1</t>
  </si>
  <si>
    <t>L2</t>
  </si>
  <si>
    <t>R2</t>
  </si>
  <si>
    <t>R1, R5</t>
  </si>
  <si>
    <t>R3</t>
  </si>
  <si>
    <t>R7</t>
  </si>
  <si>
    <t>R8</t>
  </si>
  <si>
    <t>R9</t>
  </si>
  <si>
    <t>R10</t>
  </si>
  <si>
    <t>R11</t>
  </si>
  <si>
    <t>U1</t>
  </si>
  <si>
    <t>47µF +-20% 50V X7R ALUMINUM-ELECTROLYTIC capacitor Case E</t>
  </si>
  <si>
    <t>0.1µF ±10% 50V X7R Ceramic Capacitor (0603)</t>
  </si>
  <si>
    <t>4.7µF ±10% 50V X7R Ceramic Capacitor (1210)</t>
  </si>
  <si>
    <t>2.2µF±10%  16V Ceramic Capacitor (0603)</t>
  </si>
  <si>
    <t>0.1µF ±10% 50V Ceramic Capacitor (0402)</t>
  </si>
  <si>
    <t>3300pF ±5% 50V X7R Ceramic Capacitor (0402)</t>
  </si>
  <si>
    <t>100pF ±5% 25V NP0 Ceramic Capacitor (0402)</t>
  </si>
  <si>
    <t>47µF ±10% 16V X6S Ceramic Capacitor (1210)</t>
  </si>
  <si>
    <t>22µH ±20% 3.4A INDUCTOR  (0.208mmx0.216mm)</t>
  </si>
  <si>
    <t>1KΩ FERRITE BEAD (1206)</t>
  </si>
  <si>
    <t>100KΩ resistor (0402)</t>
  </si>
  <si>
    <t>51KΩ resistor (0402)</t>
  </si>
  <si>
    <t>73.2KΩ RESISTOR  (0402)</t>
  </si>
  <si>
    <t>0Ω resistor (0402)</t>
  </si>
  <si>
    <t>22KΩ resistor (0402)</t>
  </si>
  <si>
    <t>10KΩ resistor (0402)</t>
  </si>
  <si>
    <t>MAX20040BATPA/VY+   5V / 1.2A</t>
  </si>
  <si>
    <t>MAX20040BATPA/VY+</t>
  </si>
  <si>
    <t>680pF ±5% 50V X7R Ceramic Capacitor (0402)</t>
  </si>
  <si>
    <t>C7,C8, C14,C15</t>
  </si>
  <si>
    <t>option</t>
  </si>
  <si>
    <t>MAL214097103E3</t>
  </si>
  <si>
    <t>Standard</t>
  </si>
  <si>
    <t>STD</t>
  </si>
  <si>
    <t>High Temp Electrolytic Capacitors</t>
  </si>
  <si>
    <t>Aluminum Electrolytic Capacitors - SMD 47uF 50volts 20%</t>
  </si>
  <si>
    <t>Vishay</t>
  </si>
  <si>
    <t>MAL215371477E3</t>
  </si>
  <si>
    <t>Aluminum Electrolytic Capacitors - SMD 50V .47uF 20%</t>
  </si>
  <si>
    <t>GA0603Y104JXAAC31G</t>
  </si>
  <si>
    <t xml:space="preserve"> MLCC 0.1µF 5% 200V X7R 0603</t>
  </si>
  <si>
    <t>AEC-Q200</t>
  </si>
  <si>
    <t>GA0603Y104KBAAT31G</t>
  </si>
  <si>
    <t xml:space="preserve"> MLCC 0.1µF 10% 200V X7R 0603</t>
  </si>
  <si>
    <t>TH3D475M050C0900</t>
  </si>
  <si>
    <t>TH3D475K050D0900</t>
  </si>
  <si>
    <t>Tantalum Capacitor SMD 4.7uF 20% 50V 2917</t>
  </si>
  <si>
    <t>Tantalum Capacitors - Solid SMD 4.7uF 10% 50V 2917</t>
  </si>
  <si>
    <t>TH3A225K016C4300</t>
  </si>
  <si>
    <t>TH3A225M016D4300</t>
  </si>
  <si>
    <t>Tantalum Capacitors - Solid SMD 2.2uF 20% 16V</t>
  </si>
  <si>
    <t>Tantalum Capacitors - Solid SMD 2.2uF 16V 10%</t>
  </si>
  <si>
    <t>std</t>
  </si>
  <si>
    <t>VJ0603Y104KLAAJ32</t>
  </si>
  <si>
    <t>MLCC 0.1 uF 10% 200V X7R 0603</t>
  </si>
  <si>
    <t>MLCC - SMD/SMT 0.1 uF 10% 50V X7R 0603</t>
  </si>
  <si>
    <t>VJ0402Y332JLAAJ32</t>
  </si>
  <si>
    <t>MLCC - SMD/SMT 3300pF 5% 50V X7R 0402</t>
  </si>
  <si>
    <t>GA0402Y681KXAAC31G</t>
  </si>
  <si>
    <t>for 2.2MHz Switching  Frequency / AEC-Q200</t>
  </si>
  <si>
    <t>for 2.2MHz Switching  Frequency</t>
  </si>
  <si>
    <t>VJ0402A101JLBAJ32</t>
  </si>
  <si>
    <t>MLCC - SMD/SMT 100pF 5% 100V 0402</t>
  </si>
  <si>
    <t>VJ0402A220KLAAJ32</t>
  </si>
  <si>
    <t>22pF ±2% 50V C0G, NP0 Ceramic Capacitor ( 0402)</t>
  </si>
  <si>
    <t>1KΩ resistor (0402)</t>
  </si>
  <si>
    <t>2KΩ resistor (0402)</t>
  </si>
  <si>
    <t>TMCMA1A476MTRF</t>
  </si>
  <si>
    <t>Tantalum Capacitors  SMD 47uF 10V 20% 1206</t>
  </si>
  <si>
    <t>T58BB226M025C0100</t>
  </si>
  <si>
    <t>22µF ±20% 25V Tantalum Capacitor (1311)</t>
  </si>
  <si>
    <t>TH3D476K016C0600</t>
  </si>
  <si>
    <t>Tantalum Capacitors SMD 47uF 16V 10% 2917</t>
  </si>
  <si>
    <t>IHLP3232DZER220M5A</t>
  </si>
  <si>
    <t>Power Inductors - SMD 22uH 20% 3.8A</t>
  </si>
  <si>
    <t>IHLE2020CDER4R7M5A</t>
  </si>
  <si>
    <t>Power Inductors - SMD 4.7µH INDUCTOR ±20% 6A</t>
  </si>
  <si>
    <t>for 2.2MHz Switching  Frequency, AEC-Q200</t>
  </si>
  <si>
    <t>ILB1206ER102V</t>
  </si>
  <si>
    <t>Ferrite Beads 1Kohms 25% 1206</t>
  </si>
  <si>
    <t>ILBB0603ER102V</t>
  </si>
  <si>
    <t>Ferrite Beads 1Kohms 25% 0603</t>
  </si>
  <si>
    <t>CRCW0402100KFKEDHP</t>
  </si>
  <si>
    <t>Thick Film Resistors - SMD 0.2W 100Kohms 1%</t>
  </si>
  <si>
    <t>CRCW0402100KJNED</t>
  </si>
  <si>
    <t>Thick Film Resistors - SMD 1/16watt 100Kohms 5%</t>
  </si>
  <si>
    <t>CRCW040251K0JNTD</t>
  </si>
  <si>
    <t>Thick Film Resistors - SMD 1/16watt 51Kohms 5%</t>
  </si>
  <si>
    <t>Thick Film Resistors - SMD 1/16watt 51Kohms 1%</t>
  </si>
  <si>
    <t>CRCW040251K0FKED</t>
  </si>
  <si>
    <t>CRCW040273K2FKED</t>
  </si>
  <si>
    <t>Thick Film Resistors - SMD 1/16watt 73.2Kohms 1%</t>
  </si>
  <si>
    <t>CRCW040212K0JNED</t>
  </si>
  <si>
    <t>Thick Film Resistors - SMD 1/16watt 12Kohms 5%</t>
  </si>
  <si>
    <t>CRCW04020000Z0ED</t>
  </si>
  <si>
    <t>Thick Film Resistors - SMD 1/16watt 0ohms</t>
  </si>
  <si>
    <t>CRCW04020000Z0EDHP</t>
  </si>
  <si>
    <t>Thick Film Resistors - SMD 0.2W 0ohms</t>
  </si>
  <si>
    <t>CRCW040222K0JNED</t>
  </si>
  <si>
    <t>Thick Film Resistors - SMD 1/16watt 22Kohms 5%</t>
  </si>
  <si>
    <t>CRCW040222K0FKED</t>
  </si>
  <si>
    <t>Thick Film Resistors - SMD 1/16watt 22Kohms 1%</t>
  </si>
  <si>
    <t>CRCW04021K00FKED</t>
  </si>
  <si>
    <t>Thick Film Resistors - SMD 1/16watt 1.0Kohms 1%</t>
  </si>
  <si>
    <t>CRCW04021K00FKEDHP</t>
  </si>
  <si>
    <t>Thick Film Resistors - SMD 0.2W 1Kohms 1%</t>
  </si>
  <si>
    <t>CRCW04022K00JNTD</t>
  </si>
  <si>
    <t>Thick Film Resistors - SMD 1/16watt 2Kohms 5%</t>
  </si>
  <si>
    <t>CRCW04022K00FKEDHP</t>
  </si>
  <si>
    <t>Thick Film Resistors - SMD 0.2W 2Kohms 1%</t>
  </si>
  <si>
    <t>CRCW040210K0FKED</t>
  </si>
  <si>
    <t>Thick Film Resistors - SMD 1/16watt 10Kohms 1%</t>
  </si>
  <si>
    <t>CRCW040210K0JNEDHP</t>
  </si>
  <si>
    <t>Thick Film Resistors - SMD 0.2W 10Kohms 5%</t>
  </si>
  <si>
    <t>TP3B476K010C1800AS</t>
  </si>
  <si>
    <t>Tantalum Capacitors - Solid SMD 47 uF 10volts 10%</t>
  </si>
  <si>
    <t>リファレンス回路リンク</t>
  </si>
  <si>
    <t>リファレンス回路掲載ページ</t>
  </si>
  <si>
    <t>ネクスティ問合せ</t>
  </si>
  <si>
    <t>https://www.e-nexty.com/inquiries/new</t>
  </si>
  <si>
    <t>https://www.analog.com/media/en/technical-documentation/data-sheets/max20040evkit.pdf</t>
    <phoneticPr fontId="29"/>
  </si>
  <si>
    <t>P3.P4</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</si>
</sst>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b val="0"/>
        <i/>
        <color rgb="FF0070C0"/>
      </font>
    </dxf>
    <dxf>
      <border>
        <left style="thin">
          <color rgb="FF9C0006"/>
        </left>
        <right style="thin">
          <color rgb="FF9C0006"/>
        </right>
        <top style="thin">
          <color rgb="FF9C0006"/>
        </top>
        <bottom style="thin">
          <color rgb="FF9C0006"/>
        </bottom>
      </border>
    </dxf>
    <dxf>
      <font>
        <b/>
        <i val="0"/>
        <color rgb="FF0070C0"/>
      </font>
    </dxf>
    <dxf>
      <font>
        <b val="0"/>
        <i val="0"/>
        <color rgb="FF0070C0"/>
      </font>
    </dxf>
    <dxf>
      <font>
        <b/>
        <i val="0"/>
        <strike val="0"/>
        <color rgb="FFFF0000"/>
      </font>
    </dxf>
    <dxf>
      <font>
        <b/>
        <i/>
        <color rgb="FF0070C0"/>
      </font>
      <numFmt numFmtId="0" formatCode="General"/>
    </dxf>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4" totalsRowShown="0" headerRowDxfId="14" dataDxfId="13">
  <autoFilter ref="B14:H164" xr:uid="{91076B85-A8FA-4C31-917D-F9EBE5E1A5F0}"/>
  <tableColumns count="7">
    <tableColumn id="1" xr3:uid="{36942196-7227-49F3-80E5-7E4806E0B7A3}" name="ITEM" dataDxfId="12"/>
    <tableColumn id="2" xr3:uid="{16EFC69E-2150-4C81-A936-446347C8B5C2}" name="QTY" dataDxfId="11"/>
    <tableColumn id="3" xr3:uid="{99E6B5FB-01D3-46FD-BE69-ED649E426BB0}" name="REFERENCE" dataDxfId="10"/>
    <tableColumn id="4" xr3:uid="{503EC9E5-A155-40D1-953C-92BB109D6144}" name="PART DESCRIPTION" dataDxfId="9"/>
    <tableColumn id="5" xr3:uid="{E5F06BB9-9EFF-4F49-9934-B8386E245BCB}" name="MANUFACTURER" dataDxfId="8"/>
    <tableColumn id="6" xr3:uid="{58746782-0205-4E46-BF90-B14E3BCEAF20}" name=" PART NUMBER" dataDxfId="7"/>
    <tableColumn id="7" xr3:uid="{03BE473B-6E18-4CFD-A022-ABCD8A4CA720}" name="NOTES" dataDxfId="6"/>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040evkit.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5"/>
  <sheetViews>
    <sheetView showGridLines="0" tabSelected="1" zoomScale="115" zoomScaleNormal="115" workbookViewId="0">
      <pane xSplit="1" ySplit="14" topLeftCell="B15"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15</v>
      </c>
      <c r="F6" s="34"/>
      <c r="G6" s="34"/>
      <c r="H6" s="6"/>
    </row>
    <row r="7" spans="2:8" ht="15" customHeight="1">
      <c r="B7" s="7"/>
      <c r="C7" s="7"/>
      <c r="D7" s="5" t="s">
        <v>8</v>
      </c>
      <c r="E7" s="33" t="s">
        <v>16</v>
      </c>
      <c r="F7" s="33"/>
      <c r="G7" s="33"/>
      <c r="H7" s="7"/>
    </row>
    <row r="8" spans="2:8" ht="15" customHeight="1">
      <c r="B8" s="7"/>
      <c r="C8" s="7"/>
      <c r="D8" s="5" t="s">
        <v>10</v>
      </c>
      <c r="E8" s="35" t="s">
        <v>17</v>
      </c>
      <c r="F8" s="35"/>
      <c r="G8" s="35"/>
      <c r="H8" s="7"/>
    </row>
    <row r="9" spans="2:8" ht="15" customHeight="1">
      <c r="B9" s="7"/>
      <c r="C9" s="7"/>
      <c r="D9" s="5" t="s">
        <v>143</v>
      </c>
      <c r="E9" s="28" t="s">
        <v>147</v>
      </c>
      <c r="F9" s="27"/>
      <c r="G9" s="27"/>
      <c r="H9" s="7"/>
    </row>
    <row r="10" spans="2:8" ht="15" customHeight="1">
      <c r="B10" s="7"/>
      <c r="C10" s="7"/>
      <c r="D10" s="5" t="s">
        <v>144</v>
      </c>
      <c r="E10" s="27" t="s">
        <v>148</v>
      </c>
      <c r="F10" s="27"/>
      <c r="G10" s="27"/>
      <c r="H10" s="7"/>
    </row>
    <row r="11" spans="2:8" ht="15" customHeight="1">
      <c r="B11" s="7"/>
      <c r="C11" s="7"/>
      <c r="D11" s="5" t="s">
        <v>145</v>
      </c>
      <c r="E11" s="28" t="s">
        <v>146</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18</v>
      </c>
      <c r="E15" s="22" t="s">
        <v>37</v>
      </c>
      <c r="F15" s="22" t="s">
        <v>60</v>
      </c>
      <c r="G15" s="22" t="s">
        <v>59</v>
      </c>
      <c r="H15" s="23"/>
    </row>
    <row r="16" spans="2:8" ht="15" customHeight="1">
      <c r="B16" s="19"/>
      <c r="C16" s="19"/>
      <c r="D16" s="26" t="s">
        <v>57</v>
      </c>
      <c r="E16" s="20" t="s">
        <v>62</v>
      </c>
      <c r="F16" s="20" t="s">
        <v>63</v>
      </c>
      <c r="G16" s="20" t="s">
        <v>58</v>
      </c>
      <c r="H16" s="24" t="s">
        <v>61</v>
      </c>
    </row>
    <row r="17" spans="2:8">
      <c r="B17" s="21"/>
      <c r="C17" s="21"/>
      <c r="D17" s="25" t="s">
        <v>57</v>
      </c>
      <c r="E17" s="22" t="s">
        <v>65</v>
      </c>
      <c r="F17" s="22" t="s">
        <v>63</v>
      </c>
      <c r="G17" s="22" t="s">
        <v>64</v>
      </c>
      <c r="H17" s="23"/>
    </row>
    <row r="18" spans="2:8" ht="15" customHeight="1">
      <c r="B18" s="19">
        <v>2</v>
      </c>
      <c r="C18" s="19">
        <v>1</v>
      </c>
      <c r="D18" s="26" t="s">
        <v>19</v>
      </c>
      <c r="E18" s="20" t="s">
        <v>38</v>
      </c>
      <c r="F18" s="20" t="s">
        <v>79</v>
      </c>
      <c r="G18" s="20" t="s">
        <v>59</v>
      </c>
      <c r="H18" s="24"/>
    </row>
    <row r="19" spans="2:8">
      <c r="B19" s="21"/>
      <c r="C19" s="21"/>
      <c r="D19" s="25" t="s">
        <v>57</v>
      </c>
      <c r="E19" s="22" t="s">
        <v>67</v>
      </c>
      <c r="F19" s="22" t="s">
        <v>63</v>
      </c>
      <c r="G19" s="22" t="s">
        <v>66</v>
      </c>
      <c r="H19" s="23" t="s">
        <v>68</v>
      </c>
    </row>
    <row r="20" spans="2:8" ht="15" customHeight="1">
      <c r="B20" s="19"/>
      <c r="C20" s="19"/>
      <c r="D20" s="26" t="s">
        <v>57</v>
      </c>
      <c r="E20" s="20" t="s">
        <v>70</v>
      </c>
      <c r="F20" s="20" t="s">
        <v>63</v>
      </c>
      <c r="G20" s="20" t="s">
        <v>69</v>
      </c>
      <c r="H20" s="24" t="s">
        <v>68</v>
      </c>
    </row>
    <row r="21" spans="2:8">
      <c r="B21" s="21">
        <v>3</v>
      </c>
      <c r="C21" s="21">
        <v>1</v>
      </c>
      <c r="D21" s="25" t="s">
        <v>20</v>
      </c>
      <c r="E21" s="22" t="s">
        <v>39</v>
      </c>
      <c r="F21" s="22" t="s">
        <v>60</v>
      </c>
      <c r="G21" s="22" t="s">
        <v>59</v>
      </c>
      <c r="H21" s="23"/>
    </row>
    <row r="22" spans="2:8" ht="15" customHeight="1">
      <c r="B22" s="19"/>
      <c r="C22" s="19"/>
      <c r="D22" s="26" t="s">
        <v>57</v>
      </c>
      <c r="E22" s="20" t="s">
        <v>73</v>
      </c>
      <c r="F22" s="20" t="s">
        <v>63</v>
      </c>
      <c r="G22" s="20" t="s">
        <v>71</v>
      </c>
      <c r="H22" s="24" t="s">
        <v>68</v>
      </c>
    </row>
    <row r="23" spans="2:8">
      <c r="B23" s="21"/>
      <c r="C23" s="21"/>
      <c r="D23" s="25" t="s">
        <v>57</v>
      </c>
      <c r="E23" s="22" t="s">
        <v>74</v>
      </c>
      <c r="F23" s="22" t="s">
        <v>63</v>
      </c>
      <c r="G23" s="22" t="s">
        <v>72</v>
      </c>
      <c r="H23" s="23" t="s">
        <v>68</v>
      </c>
    </row>
    <row r="24" spans="2:8">
      <c r="B24" s="19">
        <v>4</v>
      </c>
      <c r="C24" s="19">
        <v>2</v>
      </c>
      <c r="D24" s="26" t="s">
        <v>21</v>
      </c>
      <c r="E24" s="20" t="s">
        <v>40</v>
      </c>
      <c r="F24" s="20" t="s">
        <v>60</v>
      </c>
      <c r="G24" s="20" t="s">
        <v>59</v>
      </c>
      <c r="H24" s="24"/>
    </row>
    <row r="25" spans="2:8">
      <c r="B25" s="21"/>
      <c r="C25" s="21"/>
      <c r="D25" s="25" t="s">
        <v>57</v>
      </c>
      <c r="E25" s="22" t="s">
        <v>78</v>
      </c>
      <c r="F25" s="22" t="s">
        <v>63</v>
      </c>
      <c r="G25" s="22" t="s">
        <v>75</v>
      </c>
      <c r="H25" s="23" t="s">
        <v>68</v>
      </c>
    </row>
    <row r="26" spans="2:8" ht="15" customHeight="1">
      <c r="B26" s="19"/>
      <c r="C26" s="19"/>
      <c r="D26" s="26" t="s">
        <v>57</v>
      </c>
      <c r="E26" s="20" t="s">
        <v>77</v>
      </c>
      <c r="F26" s="20" t="s">
        <v>63</v>
      </c>
      <c r="G26" s="20" t="s">
        <v>76</v>
      </c>
      <c r="H26" s="24" t="s">
        <v>68</v>
      </c>
    </row>
    <row r="27" spans="2:8" ht="15" customHeight="1">
      <c r="B27" s="21">
        <v>5</v>
      </c>
      <c r="C27" s="21">
        <v>4</v>
      </c>
      <c r="D27" s="25" t="s">
        <v>56</v>
      </c>
      <c r="E27" s="22" t="s">
        <v>41</v>
      </c>
      <c r="F27" s="22" t="s">
        <v>60</v>
      </c>
      <c r="G27" s="22" t="s">
        <v>59</v>
      </c>
      <c r="H27" s="23"/>
    </row>
    <row r="28" spans="2:8" ht="15" customHeight="1">
      <c r="B28" s="19"/>
      <c r="C28" s="19"/>
      <c r="D28" s="26" t="s">
        <v>57</v>
      </c>
      <c r="E28" s="20" t="s">
        <v>81</v>
      </c>
      <c r="F28" s="20" t="s">
        <v>63</v>
      </c>
      <c r="G28" s="20" t="s">
        <v>69</v>
      </c>
      <c r="H28" s="24" t="s">
        <v>68</v>
      </c>
    </row>
    <row r="29" spans="2:8" ht="15" customHeight="1">
      <c r="B29" s="21"/>
      <c r="C29" s="21"/>
      <c r="D29" s="25" t="s">
        <v>57</v>
      </c>
      <c r="E29" s="22" t="s">
        <v>82</v>
      </c>
      <c r="F29" s="22" t="s">
        <v>63</v>
      </c>
      <c r="G29" s="22" t="s">
        <v>80</v>
      </c>
      <c r="H29" s="23" t="s">
        <v>68</v>
      </c>
    </row>
    <row r="30" spans="2:8" ht="15" customHeight="1">
      <c r="B30" s="19">
        <v>6</v>
      </c>
      <c r="C30" s="19">
        <v>1</v>
      </c>
      <c r="D30" s="26" t="s">
        <v>22</v>
      </c>
      <c r="E30" s="20" t="s">
        <v>42</v>
      </c>
      <c r="F30" s="20" t="s">
        <v>60</v>
      </c>
      <c r="G30" s="20" t="s">
        <v>59</v>
      </c>
      <c r="H30" s="24"/>
    </row>
    <row r="31" spans="2:8" ht="15" customHeight="1">
      <c r="B31" s="21"/>
      <c r="C31" s="21"/>
      <c r="D31" s="25" t="s">
        <v>57</v>
      </c>
      <c r="E31" s="22" t="s">
        <v>84</v>
      </c>
      <c r="F31" s="22" t="s">
        <v>63</v>
      </c>
      <c r="G31" s="22" t="s">
        <v>83</v>
      </c>
      <c r="H31" s="23" t="s">
        <v>68</v>
      </c>
    </row>
    <row r="32" spans="2:8" ht="15" customHeight="1">
      <c r="B32" s="19"/>
      <c r="C32" s="19"/>
      <c r="D32" s="26" t="s">
        <v>57</v>
      </c>
      <c r="E32" s="20" t="s">
        <v>55</v>
      </c>
      <c r="F32" s="20" t="s">
        <v>63</v>
      </c>
      <c r="G32" s="20" t="s">
        <v>85</v>
      </c>
      <c r="H32" s="24" t="s">
        <v>86</v>
      </c>
    </row>
    <row r="33" spans="2:8" ht="15" customHeight="1">
      <c r="B33" s="21">
        <v>7</v>
      </c>
      <c r="C33" s="21">
        <v>1</v>
      </c>
      <c r="D33" s="25" t="s">
        <v>23</v>
      </c>
      <c r="E33" s="22" t="s">
        <v>43</v>
      </c>
      <c r="F33" s="22" t="s">
        <v>60</v>
      </c>
      <c r="G33" s="22" t="s">
        <v>59</v>
      </c>
      <c r="H33" s="23"/>
    </row>
    <row r="34" spans="2:8" ht="15" customHeight="1">
      <c r="B34" s="19"/>
      <c r="C34" s="19"/>
      <c r="D34" s="26" t="s">
        <v>57</v>
      </c>
      <c r="E34" s="20" t="s">
        <v>89</v>
      </c>
      <c r="F34" s="20" t="s">
        <v>63</v>
      </c>
      <c r="G34" s="20" t="s">
        <v>88</v>
      </c>
      <c r="H34" s="24" t="s">
        <v>68</v>
      </c>
    </row>
    <row r="35" spans="2:8" ht="15" customHeight="1">
      <c r="B35" s="21"/>
      <c r="C35" s="21"/>
      <c r="D35" s="25" t="s">
        <v>57</v>
      </c>
      <c r="E35" s="22" t="s">
        <v>91</v>
      </c>
      <c r="F35" s="22" t="s">
        <v>63</v>
      </c>
      <c r="G35" s="22" t="s">
        <v>90</v>
      </c>
      <c r="H35" s="23" t="s">
        <v>87</v>
      </c>
    </row>
    <row r="36" spans="2:8" ht="15" customHeight="1">
      <c r="B36" s="19">
        <v>8</v>
      </c>
      <c r="C36" s="19">
        <v>1</v>
      </c>
      <c r="D36" s="26" t="s">
        <v>24</v>
      </c>
      <c r="E36" s="20" t="s">
        <v>44</v>
      </c>
      <c r="F36" s="20" t="s">
        <v>60</v>
      </c>
      <c r="G36" s="20" t="s">
        <v>59</v>
      </c>
      <c r="H36" s="24"/>
    </row>
    <row r="37" spans="2:8" ht="15" customHeight="1">
      <c r="B37" s="21"/>
      <c r="C37" s="21"/>
      <c r="D37" s="25" t="s">
        <v>57</v>
      </c>
      <c r="E37" s="22" t="s">
        <v>95</v>
      </c>
      <c r="F37" s="22" t="s">
        <v>63</v>
      </c>
      <c r="G37" s="22" t="s">
        <v>94</v>
      </c>
      <c r="H37" s="23"/>
    </row>
    <row r="38" spans="2:8" ht="15" customHeight="1">
      <c r="B38" s="19"/>
      <c r="C38" s="19"/>
      <c r="D38" s="26" t="s">
        <v>57</v>
      </c>
      <c r="E38" s="20" t="s">
        <v>97</v>
      </c>
      <c r="F38" s="20" t="s">
        <v>63</v>
      </c>
      <c r="G38" s="20" t="s">
        <v>96</v>
      </c>
      <c r="H38" s="24" t="s">
        <v>87</v>
      </c>
    </row>
    <row r="39" spans="2:8" ht="15" customHeight="1">
      <c r="B39" s="21">
        <v>9</v>
      </c>
      <c r="C39" s="21">
        <v>1</v>
      </c>
      <c r="D39" s="25" t="s">
        <v>25</v>
      </c>
      <c r="E39" s="22" t="s">
        <v>44</v>
      </c>
      <c r="F39" s="22" t="s">
        <v>60</v>
      </c>
      <c r="G39" s="22" t="s">
        <v>59</v>
      </c>
      <c r="H39" s="23"/>
    </row>
    <row r="40" spans="2:8" ht="15" customHeight="1">
      <c r="B40" s="19"/>
      <c r="C40" s="19"/>
      <c r="D40" s="26" t="s">
        <v>57</v>
      </c>
      <c r="E40" s="20" t="s">
        <v>142</v>
      </c>
      <c r="F40" s="20" t="s">
        <v>63</v>
      </c>
      <c r="G40" s="20" t="s">
        <v>141</v>
      </c>
      <c r="H40" s="24" t="s">
        <v>68</v>
      </c>
    </row>
    <row r="41" spans="2:8" ht="15" customHeight="1">
      <c r="B41" s="21"/>
      <c r="C41" s="21"/>
      <c r="D41" s="25" t="s">
        <v>57</v>
      </c>
      <c r="E41" s="22" t="s">
        <v>99</v>
      </c>
      <c r="F41" s="22" t="s">
        <v>63</v>
      </c>
      <c r="G41" s="22" t="s">
        <v>98</v>
      </c>
      <c r="H41" s="23" t="s">
        <v>68</v>
      </c>
    </row>
    <row r="42" spans="2:8" ht="15" customHeight="1">
      <c r="B42" s="19">
        <v>10</v>
      </c>
      <c r="C42" s="19">
        <v>1</v>
      </c>
      <c r="D42" s="26" t="s">
        <v>26</v>
      </c>
      <c r="E42" s="20" t="s">
        <v>45</v>
      </c>
      <c r="F42" s="20" t="s">
        <v>60</v>
      </c>
      <c r="G42" s="20" t="s">
        <v>59</v>
      </c>
      <c r="H42" s="24"/>
    </row>
    <row r="43" spans="2:8" ht="15" customHeight="1">
      <c r="B43" s="21"/>
      <c r="C43" s="21"/>
      <c r="D43" s="25" t="s">
        <v>57</v>
      </c>
      <c r="E43" s="22" t="s">
        <v>101</v>
      </c>
      <c r="F43" s="22" t="s">
        <v>63</v>
      </c>
      <c r="G43" s="22" t="s">
        <v>100</v>
      </c>
      <c r="H43" s="23" t="s">
        <v>68</v>
      </c>
    </row>
    <row r="44" spans="2:8" ht="15" customHeight="1">
      <c r="B44" s="19"/>
      <c r="C44" s="19"/>
      <c r="D44" s="26" t="s">
        <v>57</v>
      </c>
      <c r="E44" s="20" t="s">
        <v>103</v>
      </c>
      <c r="F44" s="20" t="s">
        <v>63</v>
      </c>
      <c r="G44" s="20" t="s">
        <v>102</v>
      </c>
      <c r="H44" s="24" t="s">
        <v>104</v>
      </c>
    </row>
    <row r="45" spans="2:8" ht="15" customHeight="1">
      <c r="B45" s="21">
        <v>11</v>
      </c>
      <c r="C45" s="21">
        <v>1</v>
      </c>
      <c r="D45" s="25" t="s">
        <v>27</v>
      </c>
      <c r="E45" s="22" t="s">
        <v>46</v>
      </c>
      <c r="F45" s="22" t="s">
        <v>60</v>
      </c>
      <c r="G45" s="22" t="s">
        <v>59</v>
      </c>
      <c r="H45" s="23"/>
    </row>
    <row r="46" spans="2:8" ht="15" customHeight="1">
      <c r="B46" s="19"/>
      <c r="C46" s="19"/>
      <c r="D46" s="26" t="s">
        <v>57</v>
      </c>
      <c r="E46" s="20" t="s">
        <v>106</v>
      </c>
      <c r="F46" s="20" t="s">
        <v>63</v>
      </c>
      <c r="G46" s="20" t="s">
        <v>105</v>
      </c>
      <c r="H46" s="24"/>
    </row>
    <row r="47" spans="2:8" ht="15" customHeight="1">
      <c r="B47" s="21"/>
      <c r="C47" s="21"/>
      <c r="D47" s="25" t="s">
        <v>57</v>
      </c>
      <c r="E47" s="22" t="s">
        <v>108</v>
      </c>
      <c r="F47" s="22" t="s">
        <v>63</v>
      </c>
      <c r="G47" s="22" t="s">
        <v>107</v>
      </c>
      <c r="H47" s="23"/>
    </row>
    <row r="48" spans="2:8" ht="15" customHeight="1">
      <c r="B48" s="19">
        <v>12</v>
      </c>
      <c r="C48" s="19">
        <v>2</v>
      </c>
      <c r="D48" s="26" t="s">
        <v>29</v>
      </c>
      <c r="E48" s="20" t="s">
        <v>47</v>
      </c>
      <c r="F48" s="20" t="s">
        <v>60</v>
      </c>
      <c r="G48" s="20" t="s">
        <v>59</v>
      </c>
      <c r="H48" s="24"/>
    </row>
    <row r="49" spans="2:8" ht="15" customHeight="1">
      <c r="B49" s="21"/>
      <c r="C49" s="21"/>
      <c r="D49" s="25" t="s">
        <v>57</v>
      </c>
      <c r="E49" s="22" t="s">
        <v>110</v>
      </c>
      <c r="F49" s="22" t="s">
        <v>63</v>
      </c>
      <c r="G49" s="22" t="s">
        <v>109</v>
      </c>
      <c r="H49" s="23" t="s">
        <v>68</v>
      </c>
    </row>
    <row r="50" spans="2:8" ht="15" customHeight="1">
      <c r="B50" s="19"/>
      <c r="C50" s="19"/>
      <c r="D50" s="26" t="s">
        <v>57</v>
      </c>
      <c r="E50" s="20" t="s">
        <v>112</v>
      </c>
      <c r="F50" s="20" t="s">
        <v>63</v>
      </c>
      <c r="G50" s="20" t="s">
        <v>111</v>
      </c>
      <c r="H50" s="24" t="s">
        <v>68</v>
      </c>
    </row>
    <row r="51" spans="2:8" ht="15" customHeight="1">
      <c r="B51" s="21">
        <v>13</v>
      </c>
      <c r="C51" s="21">
        <v>1</v>
      </c>
      <c r="D51" s="25" t="s">
        <v>28</v>
      </c>
      <c r="E51" s="22" t="s">
        <v>48</v>
      </c>
      <c r="F51" s="22" t="s">
        <v>60</v>
      </c>
      <c r="G51" s="22" t="s">
        <v>59</v>
      </c>
      <c r="H51" s="23"/>
    </row>
    <row r="52" spans="2:8" ht="15" customHeight="1">
      <c r="B52" s="19"/>
      <c r="C52" s="19"/>
      <c r="D52" s="26" t="s">
        <v>57</v>
      </c>
      <c r="E52" s="20" t="s">
        <v>114</v>
      </c>
      <c r="F52" s="20" t="s">
        <v>63</v>
      </c>
      <c r="G52" s="20" t="s">
        <v>113</v>
      </c>
      <c r="H52" s="24" t="s">
        <v>68</v>
      </c>
    </row>
    <row r="53" spans="2:8" ht="15" customHeight="1">
      <c r="B53" s="21"/>
      <c r="C53" s="21"/>
      <c r="D53" s="25" t="s">
        <v>57</v>
      </c>
      <c r="E53" s="22" t="s">
        <v>115</v>
      </c>
      <c r="F53" s="22" t="s">
        <v>63</v>
      </c>
      <c r="G53" s="22" t="s">
        <v>116</v>
      </c>
      <c r="H53" s="23" t="s">
        <v>68</v>
      </c>
    </row>
    <row r="54" spans="2:8" ht="15" customHeight="1">
      <c r="B54" s="19">
        <v>14</v>
      </c>
      <c r="C54" s="19">
        <v>1</v>
      </c>
      <c r="D54" s="26" t="s">
        <v>30</v>
      </c>
      <c r="E54" s="20" t="s">
        <v>49</v>
      </c>
      <c r="F54" s="20" t="s">
        <v>60</v>
      </c>
      <c r="G54" s="20" t="s">
        <v>59</v>
      </c>
      <c r="H54" s="24"/>
    </row>
    <row r="55" spans="2:8" ht="15" customHeight="1">
      <c r="B55" s="21"/>
      <c r="C55" s="21"/>
      <c r="D55" s="25" t="s">
        <v>57</v>
      </c>
      <c r="E55" s="22" t="s">
        <v>118</v>
      </c>
      <c r="F55" s="22" t="s">
        <v>63</v>
      </c>
      <c r="G55" s="22" t="s">
        <v>117</v>
      </c>
      <c r="H55" s="23" t="s">
        <v>68</v>
      </c>
    </row>
    <row r="56" spans="2:8" ht="15" customHeight="1">
      <c r="B56" s="19"/>
      <c r="C56" s="19"/>
      <c r="D56" s="26" t="s">
        <v>57</v>
      </c>
      <c r="E56" s="20" t="s">
        <v>120</v>
      </c>
      <c r="F56" s="20" t="s">
        <v>63</v>
      </c>
      <c r="G56" s="20" t="s">
        <v>119</v>
      </c>
      <c r="H56" s="24" t="s">
        <v>104</v>
      </c>
    </row>
    <row r="57" spans="2:8" ht="15" customHeight="1">
      <c r="B57" s="21">
        <v>15</v>
      </c>
      <c r="C57" s="21">
        <v>1</v>
      </c>
      <c r="D57" s="25" t="s">
        <v>31</v>
      </c>
      <c r="E57" s="22" t="s">
        <v>50</v>
      </c>
      <c r="F57" s="22" t="s">
        <v>60</v>
      </c>
      <c r="G57" s="22" t="s">
        <v>59</v>
      </c>
      <c r="H57" s="23"/>
    </row>
    <row r="58" spans="2:8" ht="15" customHeight="1">
      <c r="B58" s="19"/>
      <c r="C58" s="19"/>
      <c r="D58" s="26" t="s">
        <v>57</v>
      </c>
      <c r="E58" s="20" t="s">
        <v>122</v>
      </c>
      <c r="F58" s="20" t="s">
        <v>63</v>
      </c>
      <c r="G58" s="20" t="s">
        <v>121</v>
      </c>
      <c r="H58" s="24" t="s">
        <v>68</v>
      </c>
    </row>
    <row r="59" spans="2:8" ht="15" customHeight="1">
      <c r="B59" s="21"/>
      <c r="C59" s="21"/>
      <c r="D59" s="25" t="s">
        <v>57</v>
      </c>
      <c r="E59" s="22" t="s">
        <v>124</v>
      </c>
      <c r="F59" s="22" t="s">
        <v>63</v>
      </c>
      <c r="G59" s="22" t="s">
        <v>123</v>
      </c>
      <c r="H59" s="23" t="s">
        <v>68</v>
      </c>
    </row>
    <row r="60" spans="2:8" ht="15" customHeight="1">
      <c r="B60" s="19">
        <v>16</v>
      </c>
      <c r="C60" s="19">
        <v>1</v>
      </c>
      <c r="D60" s="26" t="s">
        <v>32</v>
      </c>
      <c r="E60" s="20" t="s">
        <v>51</v>
      </c>
      <c r="F60" s="20" t="s">
        <v>60</v>
      </c>
      <c r="G60" s="20" t="s">
        <v>59</v>
      </c>
      <c r="H60" s="24"/>
    </row>
    <row r="61" spans="2:8" ht="15" customHeight="1">
      <c r="B61" s="21"/>
      <c r="C61" s="21"/>
      <c r="D61" s="25" t="s">
        <v>57</v>
      </c>
      <c r="E61" s="22" t="s">
        <v>126</v>
      </c>
      <c r="F61" s="22" t="s">
        <v>63</v>
      </c>
      <c r="G61" s="22" t="s">
        <v>125</v>
      </c>
      <c r="H61" s="23" t="s">
        <v>68</v>
      </c>
    </row>
    <row r="62" spans="2:8" ht="15" customHeight="1">
      <c r="B62" s="19"/>
      <c r="C62" s="19"/>
      <c r="D62" s="26" t="s">
        <v>57</v>
      </c>
      <c r="E62" s="20" t="s">
        <v>128</v>
      </c>
      <c r="F62" s="20" t="s">
        <v>63</v>
      </c>
      <c r="G62" s="20" t="s">
        <v>127</v>
      </c>
      <c r="H62" s="24" t="s">
        <v>68</v>
      </c>
    </row>
    <row r="63" spans="2:8" ht="15" customHeight="1">
      <c r="B63" s="21">
        <v>17</v>
      </c>
      <c r="C63" s="21">
        <v>1</v>
      </c>
      <c r="D63" s="25" t="s">
        <v>33</v>
      </c>
      <c r="E63" s="22" t="s">
        <v>92</v>
      </c>
      <c r="F63" s="22" t="s">
        <v>60</v>
      </c>
      <c r="G63" s="22" t="s">
        <v>59</v>
      </c>
      <c r="H63" s="23"/>
    </row>
    <row r="64" spans="2:8" ht="15" customHeight="1">
      <c r="B64" s="19"/>
      <c r="C64" s="19"/>
      <c r="D64" s="26" t="s">
        <v>57</v>
      </c>
      <c r="E64" s="20" t="s">
        <v>130</v>
      </c>
      <c r="F64" s="20" t="s">
        <v>63</v>
      </c>
      <c r="G64" s="20" t="s">
        <v>129</v>
      </c>
      <c r="H64" s="24" t="s">
        <v>68</v>
      </c>
    </row>
    <row r="65" spans="2:8" ht="15" customHeight="1">
      <c r="B65" s="21"/>
      <c r="C65" s="21"/>
      <c r="D65" s="25" t="s">
        <v>57</v>
      </c>
      <c r="E65" s="22" t="s">
        <v>132</v>
      </c>
      <c r="F65" s="22" t="s">
        <v>63</v>
      </c>
      <c r="G65" s="22" t="s">
        <v>131</v>
      </c>
      <c r="H65" s="23" t="s">
        <v>68</v>
      </c>
    </row>
    <row r="66" spans="2:8" ht="15" customHeight="1">
      <c r="B66" s="19">
        <v>18</v>
      </c>
      <c r="C66" s="19">
        <v>1</v>
      </c>
      <c r="D66" s="26" t="s">
        <v>34</v>
      </c>
      <c r="E66" s="20" t="s">
        <v>93</v>
      </c>
      <c r="F66" s="20" t="s">
        <v>79</v>
      </c>
      <c r="G66" s="20" t="s">
        <v>59</v>
      </c>
      <c r="H66" s="24"/>
    </row>
    <row r="67" spans="2:8" ht="15" customHeight="1">
      <c r="B67" s="21"/>
      <c r="C67" s="21"/>
      <c r="D67" s="25" t="s">
        <v>57</v>
      </c>
      <c r="E67" s="22" t="s">
        <v>134</v>
      </c>
      <c r="F67" s="22" t="s">
        <v>63</v>
      </c>
      <c r="G67" s="22" t="s">
        <v>133</v>
      </c>
      <c r="H67" s="23" t="s">
        <v>68</v>
      </c>
    </row>
    <row r="68" spans="2:8" ht="15" customHeight="1">
      <c r="B68" s="19"/>
      <c r="C68" s="19"/>
      <c r="D68" s="26" t="s">
        <v>57</v>
      </c>
      <c r="E68" s="20" t="s">
        <v>136</v>
      </c>
      <c r="F68" s="20" t="s">
        <v>63</v>
      </c>
      <c r="G68" s="20" t="s">
        <v>135</v>
      </c>
      <c r="H68" s="24" t="s">
        <v>68</v>
      </c>
    </row>
    <row r="69" spans="2:8" ht="15" customHeight="1">
      <c r="B69" s="21">
        <v>19</v>
      </c>
      <c r="C69" s="21">
        <v>1</v>
      </c>
      <c r="D69" s="25" t="s">
        <v>35</v>
      </c>
      <c r="E69" s="22" t="s">
        <v>52</v>
      </c>
      <c r="F69" s="22" t="s">
        <v>60</v>
      </c>
      <c r="G69" s="22" t="s">
        <v>59</v>
      </c>
      <c r="H69" s="23"/>
    </row>
    <row r="70" spans="2:8" ht="15" customHeight="1">
      <c r="B70" s="19"/>
      <c r="C70" s="19"/>
      <c r="D70" s="26" t="s">
        <v>57</v>
      </c>
      <c r="E70" s="20" t="s">
        <v>138</v>
      </c>
      <c r="F70" s="20" t="s">
        <v>63</v>
      </c>
      <c r="G70" s="20" t="s">
        <v>137</v>
      </c>
      <c r="H70" s="24" t="s">
        <v>68</v>
      </c>
    </row>
    <row r="71" spans="2:8" ht="15" customHeight="1">
      <c r="B71" s="21"/>
      <c r="C71" s="21"/>
      <c r="D71" s="25" t="s">
        <v>57</v>
      </c>
      <c r="E71" s="22" t="s">
        <v>140</v>
      </c>
      <c r="F71" s="22" t="s">
        <v>63</v>
      </c>
      <c r="G71" s="22" t="s">
        <v>139</v>
      </c>
      <c r="H71" s="23" t="s">
        <v>68</v>
      </c>
    </row>
    <row r="72" spans="2:8" ht="15" customHeight="1">
      <c r="B72" s="19">
        <v>20</v>
      </c>
      <c r="C72" s="19">
        <v>1</v>
      </c>
      <c r="D72" s="26" t="s">
        <v>36</v>
      </c>
      <c r="E72" s="20" t="s">
        <v>53</v>
      </c>
      <c r="F72" s="20" t="s">
        <v>14</v>
      </c>
      <c r="G72" s="20" t="s">
        <v>54</v>
      </c>
      <c r="H72" s="24" t="s">
        <v>17</v>
      </c>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15" customHeight="1">
      <c r="B156" s="19"/>
      <c r="C156" s="19"/>
      <c r="D156" s="26"/>
      <c r="E156" s="20"/>
      <c r="F156" s="20"/>
      <c r="G156" s="20"/>
      <c r="H156" s="24"/>
    </row>
    <row r="157" spans="2:8" ht="15" customHeight="1">
      <c r="B157" s="21"/>
      <c r="C157" s="21"/>
      <c r="D157" s="25"/>
      <c r="E157" s="22"/>
      <c r="F157" s="22"/>
      <c r="G157" s="22"/>
      <c r="H157" s="23"/>
    </row>
    <row r="158" spans="2:8" ht="15" customHeight="1">
      <c r="B158" s="19"/>
      <c r="C158" s="19"/>
      <c r="D158" s="26"/>
      <c r="E158" s="20"/>
      <c r="F158" s="20"/>
      <c r="G158" s="20"/>
      <c r="H158" s="24"/>
    </row>
    <row r="159" spans="2:8" ht="15" customHeight="1">
      <c r="B159" s="21"/>
      <c r="C159" s="21"/>
      <c r="D159" s="25"/>
      <c r="E159" s="22"/>
      <c r="F159" s="22"/>
      <c r="G159" s="22"/>
      <c r="H159" s="23"/>
    </row>
    <row r="160" spans="2:8" ht="15" customHeight="1">
      <c r="B160" s="19"/>
      <c r="C160" s="19"/>
      <c r="D160" s="26"/>
      <c r="E160" s="20"/>
      <c r="F160" s="20"/>
      <c r="G160" s="20"/>
      <c r="H160" s="24"/>
    </row>
    <row r="161" spans="2:8" ht="15" customHeight="1">
      <c r="B161" s="21"/>
      <c r="C161" s="21"/>
      <c r="D161" s="25"/>
      <c r="E161" s="22"/>
      <c r="F161" s="22"/>
      <c r="G161" s="22"/>
      <c r="H161" s="23"/>
    </row>
    <row r="162" spans="2:8" ht="15" customHeight="1">
      <c r="B162" s="19"/>
      <c r="C162" s="19"/>
      <c r="D162" s="26"/>
      <c r="E162" s="20"/>
      <c r="F162" s="20"/>
      <c r="G162" s="20"/>
      <c r="H162" s="24"/>
    </row>
    <row r="163" spans="2:8" ht="15" customHeight="1">
      <c r="B163" s="21"/>
      <c r="C163" s="21"/>
      <c r="D163" s="25"/>
      <c r="E163" s="22"/>
      <c r="F163" s="22"/>
      <c r="G163" s="22"/>
      <c r="H163" s="23"/>
    </row>
    <row r="164" spans="2:8" ht="15" customHeight="1">
      <c r="B164" s="19"/>
      <c r="C164" s="19"/>
      <c r="D164" s="26"/>
      <c r="E164" s="20"/>
      <c r="F164" s="20"/>
      <c r="G164" s="20"/>
      <c r="H164" s="24"/>
    </row>
    <row r="165" spans="2:8" ht="6.95" customHeight="1">
      <c r="B165" s="16"/>
      <c r="C165" s="16"/>
      <c r="D165" s="16"/>
      <c r="E165" s="17"/>
      <c r="F165" s="17"/>
      <c r="G165" s="18"/>
      <c r="H165" s="17"/>
    </row>
    <row r="166" spans="2:8" ht="15.75" customHeight="1">
      <c r="B166" s="11"/>
      <c r="C166" s="11"/>
      <c r="D166" s="11"/>
      <c r="E166"/>
      <c r="F166"/>
      <c r="G166"/>
      <c r="H166"/>
    </row>
    <row r="167" spans="2:8">
      <c r="B16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7" s="14"/>
      <c r="D167" s="14"/>
      <c r="E167" s="14"/>
      <c r="F167" s="14"/>
      <c r="G167" s="14"/>
      <c r="H167" s="14"/>
    </row>
    <row r="168" spans="2:8">
      <c r="B168" s="14"/>
      <c r="C168" s="14"/>
      <c r="D168" s="14"/>
      <c r="E168" s="14"/>
      <c r="F168" s="14"/>
      <c r="G168" s="14"/>
      <c r="H168" s="14"/>
    </row>
    <row r="169" spans="2:8" s="10" customFormat="1" ht="45" customHeight="1">
      <c r="B169" s="29" t="s">
        <v>11</v>
      </c>
      <c r="C169" s="29"/>
      <c r="D169" s="29"/>
      <c r="E169" s="29"/>
      <c r="F169" s="29"/>
      <c r="G169" s="29"/>
      <c r="H169" s="29"/>
    </row>
    <row r="170" spans="2:8">
      <c r="B170" s="14"/>
      <c r="C170" s="14"/>
      <c r="D170" s="14"/>
      <c r="E170" s="14"/>
      <c r="F170" s="14"/>
      <c r="G170" s="14"/>
      <c r="H170" s="14"/>
    </row>
    <row r="171" spans="2:8" ht="75" customHeight="1">
      <c r="B171" s="29" t="s">
        <v>12</v>
      </c>
      <c r="C171" s="29"/>
      <c r="D171" s="29"/>
      <c r="E171" s="29"/>
      <c r="F171" s="29"/>
      <c r="G171" s="29"/>
      <c r="H171" s="29"/>
    </row>
    <row r="172" spans="2:8">
      <c r="B172" s="12"/>
      <c r="C172" s="12"/>
      <c r="D172" s="12"/>
      <c r="E172" s="12"/>
      <c r="F172" s="12"/>
      <c r="G172" s="12"/>
      <c r="H172" s="12"/>
    </row>
    <row r="173" spans="2:8">
      <c r="B173" s="30" t="s">
        <v>13</v>
      </c>
      <c r="C173" s="30"/>
      <c r="D173" s="30"/>
      <c r="E173" s="30"/>
      <c r="F173" s="30"/>
      <c r="G173" s="30"/>
      <c r="H173" s="30"/>
    </row>
    <row r="174" spans="2:8">
      <c r="B174" s="14"/>
      <c r="C174" s="14"/>
      <c r="D174" s="14"/>
      <c r="E174" s="14"/>
      <c r="F174" s="14"/>
      <c r="G174" s="14"/>
      <c r="H174" s="14"/>
    </row>
    <row r="175" spans="2:8">
      <c r="B175" s="14" t="str">
        <f ca="1">CONCATENATE("©", YEAR(TODAY())&amp;" ", "Vishay Intertechnology, Inc. All Rights Reserved.")</f>
        <v>©2024 Vishay Intertechnology, Inc. All Rights Reserved.</v>
      </c>
      <c r="C175" s="14"/>
      <c r="D175" s="14"/>
      <c r="E175" s="14"/>
      <c r="F175" s="14"/>
      <c r="G175" s="14"/>
      <c r="H175" s="14"/>
    </row>
  </sheetData>
  <sheetProtection formatCells="0" formatColumns="0" formatRows="0" insertRows="0" deleteRows="0" selectLockedCells="1" sort="0" autoFilter="0"/>
  <mergeCells count="9">
    <mergeCell ref="B171:H171"/>
    <mergeCell ref="B173:H173"/>
    <mergeCell ref="B169:H169"/>
    <mergeCell ref="B12:F12"/>
    <mergeCell ref="E2:H3"/>
    <mergeCell ref="E5:G5"/>
    <mergeCell ref="E6:G6"/>
    <mergeCell ref="E7:G7"/>
    <mergeCell ref="E8:G8"/>
  </mergeCells>
  <phoneticPr fontId="29"/>
  <conditionalFormatting sqref="D15:D164">
    <cfRule type="expression" dxfId="5" priority="2">
      <formula>SEARCH("Option",INDIRECT("VSH_Solutions[@REFERENCE]"))</formula>
    </cfRule>
  </conditionalFormatting>
  <conditionalFormatting sqref="E8:E10">
    <cfRule type="cellIs" dxfId="4" priority="1" operator="notEqual">
      <formula>"none"</formula>
    </cfRule>
  </conditionalFormatting>
  <conditionalFormatting sqref="E15:E164">
    <cfRule type="expression" dxfId="3" priority="3">
      <formula>SEARCH("Option",INDIRECT("VSH_Solutions[@REFERENCE]"))</formula>
    </cfRule>
  </conditionalFormatting>
  <conditionalFormatting sqref="F15:G164">
    <cfRule type="expression" dxfId="2" priority="4">
      <formula>SEARCH("Option",INDIRECT("VSH_Solutions[@REFERENCE]"))</formula>
    </cfRule>
  </conditionalFormatting>
  <conditionalFormatting sqref="G15:G164">
    <cfRule type="duplicateValues" dxfId="1" priority="44"/>
  </conditionalFormatting>
  <conditionalFormatting sqref="H15:H164">
    <cfRule type="expression" dxfId="0" priority="6">
      <formula>SEARCH("Option",INDIRECT("VSH_Solutions[@REFERENCE]"))</formula>
    </cfRule>
  </conditionalFormatting>
  <hyperlinks>
    <hyperlink ref="E11" r:id="rId1" xr:uid="{5E0704CF-ED59-4D47-B09F-DE3125E78AC1}"/>
    <hyperlink ref="E9" r:id="rId2" xr:uid="{549A5931-B8F7-4649-B8D6-D41E393E7FD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4" ma:contentTypeDescription="Create a new document." ma:contentTypeScope="" ma:versionID="146b3f013a27c32e4c8f9ea931610b7f">
  <xsd:schema xmlns:xsd="http://www.w3.org/2001/XMLSchema" xmlns:xs="http://www.w3.org/2001/XMLSchema" xmlns:p="http://schemas.microsoft.com/office/2006/metadata/properties" xmlns:ns2="50f69567-3937-40a6-b4df-de851075049a" targetNamespace="http://schemas.microsoft.com/office/2006/metadata/properties" ma:root="true" ma:fieldsID="212b86c9df9f86c54ac962a390a7245e" ns2:_="">
    <xsd:import namespace="50f69567-3937-40a6-b4df-de85107504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f69567-3937-40a6-b4df-de85107504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8A245A-14CF-4D03-93AF-863B0B53759E}">
  <ds:schemaRefs>
    <ds:schemaRef ds:uri="http://schemas.microsoft.com/sharepoint/v3/contenttype/forms"/>
  </ds:schemaRefs>
</ds:datastoreItem>
</file>

<file path=customXml/itemProps2.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3.xml><?xml version="1.0" encoding="utf-8"?>
<ds:datastoreItem xmlns:ds="http://schemas.openxmlformats.org/officeDocument/2006/customXml" ds:itemID="{B1202A96-67AD-4407-9080-7E242DB99F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f69567-3937-40a6-b4df-de85107504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2022-03-09T16:14:17Z</cp:lastPrinted>
  <dcterms:created xsi:type="dcterms:W3CDTF">2018-03-15T20:00:05Z</dcterms:created>
  <dcterms:modified xsi:type="dcterms:W3CDTF">2024-09-06T06:13:48Z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Order">
    <vt:r8>666700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