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0" yWindow="6330" windowWidth="23970" windowHeight="7110"/>
  </bookViews>
  <sheets>
    <sheet name="Vishay BoM" sheetId="1" r:id="rId1"/>
  </sheets>
  <definedNames>
    <definedName name="_xlnm.Print_Area" localSheetId="0">'Vishay BoM'!$B$1:$H$139</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31" i="1" l="1"/>
  <c r="B139" i="1"/>
</calcChain>
</file>

<file path=xl/sharedStrings.xml><?xml version="1.0" encoding="utf-8"?>
<sst xmlns="http://schemas.openxmlformats.org/spreadsheetml/2006/main" count="544" uniqueCount="322">
  <si>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</si>
  <si>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</si>
  <si>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</si>
  <si>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</si>
  <si>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</si>
  <si>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</si>
  <si>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</si>
  <si>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</si>
  <si>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</si>
  <si>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</si>
  <si>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</si>
  <si>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</si>
  <si>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</si>
  <si>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</si>
  <si>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Automotive Applications, Functional Safety OPTIREG™ PMIC, 3.3V Variant, 1 Output, in PG-VQFN-48</t>
  </si>
  <si>
    <t>AEC-Q</t>
  </si>
  <si>
    <t>Infineon Technologies</t>
  </si>
  <si>
    <t>CCO, CVR</t>
  </si>
  <si>
    <t>Ceramic Capacitor 1u5/16V/X7R 0805</t>
  </si>
  <si>
    <t>Ceramic Capacitor 2u2/16V/X7R 1206</t>
  </si>
  <si>
    <t>Ceramic Capacitor 1n/50V/X7R 0603</t>
  </si>
  <si>
    <t>Ceramic Capacitor 100n/50V/X7R 1206</t>
  </si>
  <si>
    <t>CF4, CVS</t>
  </si>
  <si>
    <t>Ceramic Capacitor 4u7/50V/X7R 1210</t>
  </si>
  <si>
    <t>CFB</t>
  </si>
  <si>
    <t>Ceramic Capacitor 100n/16V/X7R 0603</t>
  </si>
  <si>
    <t>CGD1, CGD2, CGD3</t>
  </si>
  <si>
    <t>Ceramic Capacitor 1u/16V/X7R 0805</t>
  </si>
  <si>
    <t>CI1_1, CVS2_1</t>
  </si>
  <si>
    <t>Poly Capacitor 100u/50V/ G</t>
  </si>
  <si>
    <t>CI2</t>
  </si>
  <si>
    <t>Ceramic Capacitor 220n/50V/X7R 0805</t>
  </si>
  <si>
    <t>CPR1</t>
  </si>
  <si>
    <t>Ceramic Capacitor 22u/10V/X7R 1210</t>
  </si>
  <si>
    <t>CPR2</t>
  </si>
  <si>
    <t>Ceramic Capacitor 10u/16V/X7R 1206</t>
  </si>
  <si>
    <t>CST, CST2</t>
  </si>
  <si>
    <t>Ceramic Capacitor 680n/16V/X7R 0805</t>
  </si>
  <si>
    <t>CT1, CT2, CT12, CT22</t>
  </si>
  <si>
    <t>Ceramic Capacitor 1u5/50V/X7R 1206</t>
  </si>
  <si>
    <t>CUC, CUC2</t>
  </si>
  <si>
    <t>Ceramic Capacitor 3u3/16V/X7R 1206</t>
  </si>
  <si>
    <t>CVS4</t>
  </si>
  <si>
    <t>Cap-0805-Shrink-6n8/50V/5%/X7R 6n8/50V/C0G 0805 Shrink</t>
  </si>
  <si>
    <t>DBO_1, DRP</t>
  </si>
  <si>
    <t xml:space="preserve">Schottky Barrier Rectifier  </t>
  </si>
  <si>
    <t>GD1, GD2, GD3</t>
  </si>
  <si>
    <t>Gate Driver FL3100TMPX 6-Lead MLP</t>
  </si>
  <si>
    <t>HF-Buck Config (2.2MHz), RPDB, TLF35584QVVS1 (5V0)</t>
  </si>
  <si>
    <t>Resistor 0R 0805</t>
  </si>
  <si>
    <t>IC</t>
  </si>
  <si>
    <t>TLF35584  PG-VQFN-48-31</t>
  </si>
  <si>
    <t>LBO_1</t>
  </si>
  <si>
    <t>Shielded Power Inductor 22uH/20% XAL6060</t>
  </si>
  <si>
    <t>LBU_1</t>
  </si>
  <si>
    <t>Shielded Power Inductor 4.7uH/20% XEL4030</t>
  </si>
  <si>
    <t>LCM_1</t>
  </si>
  <si>
    <t>Shielded Coupled Power Inductor 0.57µH/30% LPD5030</t>
  </si>
  <si>
    <t>PRE, QCO, QST, QT1, QT2, QUC, QVR, SS1</t>
  </si>
  <si>
    <t xml:space="preserve">LED - SML / Green  </t>
  </si>
  <si>
    <t>Q_L1, Q_L2, Q_L3</t>
  </si>
  <si>
    <t>OptiMOS-3 Small Signal N-Channel Enhancement Transistor BSL606SN PG-TSOP-6</t>
  </si>
  <si>
    <t>QBO_3</t>
  </si>
  <si>
    <t>OptiMOS-3 N-Channel Enhancement Power Transistor IPZ40N04S5L-7R4 PG-TSDSON-8</t>
  </si>
  <si>
    <t>QPRPD</t>
  </si>
  <si>
    <t>PNP Bipolar Transistor with integrated bias resistors PDTA144ET PG-SOT23</t>
  </si>
  <si>
    <t>QROT</t>
  </si>
  <si>
    <t>OptiMOS-P Small Signal P-Channel Enhancement Transistor BSL207SP PG-TSOP-6</t>
  </si>
  <si>
    <t>QRP</t>
  </si>
  <si>
    <t>OptiMOS-P P-Channel Enhancement Power Transistor IPD50P04P4L-11 TO-228</t>
  </si>
  <si>
    <t>QRP2</t>
  </si>
  <si>
    <t>NPN Bipolar Transistor 2PD601ARL PG-SOT23</t>
  </si>
  <si>
    <t>R_VBAT, R_VS, RENA, RWAK</t>
  </si>
  <si>
    <t>Resistor 10k 0805</t>
  </si>
  <si>
    <t>RERR, RINT, RWDI</t>
  </si>
  <si>
    <t>Resistor 1k 0805</t>
  </si>
  <si>
    <t>RG1, RG2, RG3, RGST</t>
  </si>
  <si>
    <t>RGDPD1, RGDPD2, RGDPD3, RRP2, RSS1, RSS2</t>
  </si>
  <si>
    <t>Resistor 50k 0805</t>
  </si>
  <si>
    <t>RLED1</t>
  </si>
  <si>
    <t>Resistor 1k5 0603</t>
  </si>
  <si>
    <t>RLED2, RLED3, RLED5, RLED6, RLED7, RLED8, RLED9</t>
  </si>
  <si>
    <t>Resistor 2k7 0603</t>
  </si>
  <si>
    <t>RLED4</t>
  </si>
  <si>
    <t>Resistor 3k3 0603</t>
  </si>
  <si>
    <t>RMPS</t>
  </si>
  <si>
    <t>Resistor 20k 0603</t>
  </si>
  <si>
    <t>ROT</t>
  </si>
  <si>
    <t xml:space="preserve">LED - SML / Red  </t>
  </si>
  <si>
    <t>RPR4</t>
  </si>
  <si>
    <t>Resistor 20k 0805</t>
  </si>
  <si>
    <t>RPRPD</t>
  </si>
  <si>
    <t>Resistor 220R 0805</t>
  </si>
  <si>
    <t>RROT, RSCL, RSCS, RSDI, RSDO</t>
  </si>
  <si>
    <t>Resistor 100R 0805</t>
  </si>
  <si>
    <t>RROTPU</t>
  </si>
  <si>
    <t>Resistor 4.7K 0805</t>
  </si>
  <si>
    <t>RRP1</t>
  </si>
  <si>
    <t>Resistor 270k 0805</t>
  </si>
  <si>
    <t>RS</t>
  </si>
  <si>
    <t>Resistor 0R05 2010</t>
  </si>
  <si>
    <t>RVC1</t>
  </si>
  <si>
    <t>Resistor 205k 0805</t>
  </si>
  <si>
    <t>RVC2</t>
  </si>
  <si>
    <t>Resistor 330k 0805</t>
  </si>
  <si>
    <t>ZRP</t>
  </si>
  <si>
    <t>SOD-123 BZX84-B10 PG-SOT23</t>
  </si>
  <si>
    <t>TDK</t>
  </si>
  <si>
    <t>CGA4J3X7R1C155KT****</t>
  </si>
  <si>
    <t>CGA5L2X7R1E225KT****</t>
  </si>
  <si>
    <t>CGA3E2X7R1H102KT****</t>
  </si>
  <si>
    <t>CGA5L2X7R2A104KT****</t>
  </si>
  <si>
    <t>CGA6P3X7R1H475KT****</t>
  </si>
  <si>
    <t>CGA3E2X7R1E104KT****</t>
  </si>
  <si>
    <t>CGA4J2X7R1C105KT****</t>
  </si>
  <si>
    <t>Panasonic</t>
  </si>
  <si>
    <t>EEHZC1H101P</t>
  </si>
  <si>
    <t>CGA4J2X7R1H224KT****</t>
  </si>
  <si>
    <t>CGA6P1X7R1C226MT****</t>
  </si>
  <si>
    <t>CGA5L1X7R1C106KT****</t>
  </si>
  <si>
    <t>CGA4J2X7R1C684KT****</t>
  </si>
  <si>
    <t>CGA5L3X7R1H155KT****</t>
  </si>
  <si>
    <t>CGA5L1X7R1E335KT****</t>
  </si>
  <si>
    <t>CGA4J2C0G2A682J125AA</t>
  </si>
  <si>
    <t>ON Semiconductor</t>
  </si>
  <si>
    <t>MBRS340T3</t>
  </si>
  <si>
    <t>NXP</t>
  </si>
  <si>
    <t>FL3100TMPX</t>
  </si>
  <si>
    <t>Infineon</t>
  </si>
  <si>
    <t>TLF35584QVVSxx</t>
  </si>
  <si>
    <t>Coilcraft</t>
  </si>
  <si>
    <t>XAL6060-223MEC</t>
  </si>
  <si>
    <t>XEL4030-472MEC</t>
  </si>
  <si>
    <t>LPD5030-571NRB</t>
  </si>
  <si>
    <t>Farnell</t>
  </si>
  <si>
    <t>BSL606SN H6327</t>
  </si>
  <si>
    <t>IPZ40N04S5L-7R4</t>
  </si>
  <si>
    <t>PDTA144ET</t>
  </si>
  <si>
    <t>BSL207SP L6327</t>
  </si>
  <si>
    <t>IPD50P04P4L-11</t>
  </si>
  <si>
    <t>2PD601ARL</t>
  </si>
  <si>
    <t>BZX84-B10</t>
  </si>
  <si>
    <t>Std</t>
  </si>
  <si>
    <t>Option</t>
  </si>
  <si>
    <t>CAP MLCC 2.2µF ±10% 16V X7R 1206 SMD</t>
  </si>
  <si>
    <t>VISHAY</t>
  </si>
  <si>
    <t>VJ1206Y225KXJTW1BC</t>
  </si>
  <si>
    <t xml:space="preserve">VJ….W1BC Basic Commodity Series  </t>
  </si>
  <si>
    <t>CAP MLCC 1000pF ±10% 50V X7R 0603 SMD</t>
  </si>
  <si>
    <t>VJ0603Y102KXACW1BC</t>
  </si>
  <si>
    <t>GA0603Y102KXAAP31G</t>
  </si>
  <si>
    <t>GA….31G Automotive Series AEC-Q</t>
  </si>
  <si>
    <t>CAP MLCC 0.1µF ±10% 50V X7R 1206 SMD</t>
  </si>
  <si>
    <t>GA1206Y104KXABR31G</t>
  </si>
  <si>
    <t>VJ1206Y104KXACW1BC</t>
  </si>
  <si>
    <t>CAP MLCC 4.7µF ±10% 50V X7R 1210 SMD</t>
  </si>
  <si>
    <t>VJ1210Y475KXATW1BC</t>
  </si>
  <si>
    <t>CAP MLCC 1µF ±10% 16V X7R 1206 SMD</t>
  </si>
  <si>
    <t>GA1206Y105KXJBR31G</t>
  </si>
  <si>
    <t>CAP MLCC 1µF ±10% 16V X7R 0805 SMD</t>
  </si>
  <si>
    <t>VJ0805Y105KXJTW1BC</t>
  </si>
  <si>
    <t>CAP Conductive Polymer Aluminum 100µF ±20% 50V Radial Can SMD 105°C</t>
  </si>
  <si>
    <t>MAL218497109E3</t>
  </si>
  <si>
    <t>Low Impedance, Very Low ESR &amp; High Ripple Current, High Voltages up to 100V (10.0mm x 10.0mm x 12.40mm)</t>
  </si>
  <si>
    <t>CAP Hybrid Conductive Polymer Aluminum 100µF ±20% 50V Radial Can SMD 125°C</t>
  </si>
  <si>
    <t>MAL218397105E3</t>
  </si>
  <si>
    <t>Low Impedance, Very Low ESR and High Ripple Current, High Voltages up to 80V, High Temperature (10.0mm x 10.0mm x 10.50mm)</t>
  </si>
  <si>
    <t>CAP Al Electrolytic 100µF ±20% 50V Radial Can SMD 125°C</t>
  </si>
  <si>
    <t>MAL214699103E3</t>
  </si>
  <si>
    <t>AEC-Q, Automotovie, High Temperature, Low Impedance, Vibration Proof, High Reliabitily (10.0mm x 10.0mm x 10.00mm)</t>
  </si>
  <si>
    <t>CAP MLCC 0.22µF ±10% 50V X7R 0805 SMD</t>
  </si>
  <si>
    <t>VJ0805Y224KXATW1BC</t>
  </si>
  <si>
    <t>CAP Tantalum 22µF ±10% 10V C-case 6032-28 125°C</t>
  </si>
  <si>
    <t>TP3C226K010C0245AS</t>
  </si>
  <si>
    <t>AEC-Q, Molded, TANTAMOUNT, High Performance,  (6.0mm x 3.2mm x 2.80mm)</t>
  </si>
  <si>
    <t>Option (Low Freq.)</t>
  </si>
  <si>
    <t>CAP Polymer 100µF ±20% 10V D-case 7343-31 125°C</t>
  </si>
  <si>
    <t>T51D107M010C0040</t>
  </si>
  <si>
    <t>AEC-Q, vPolyTan, Molded, High Performance, Automotive Grade SMD 2917</t>
  </si>
  <si>
    <t>CAP Tantalum 100µF ±10% 10V C-case 6032-28 125°C</t>
  </si>
  <si>
    <t>TP3C107K010C0200AS</t>
  </si>
  <si>
    <t>220µF, CAPACITOR, 16V, ±20%, Al Electrolytic, Radial Can, SMD, , 125°C, AEC-Q</t>
  </si>
  <si>
    <t>MAL214699512E3</t>
  </si>
  <si>
    <t>SMD , 8.0mm x 8.0mm x 10.00mm</t>
  </si>
  <si>
    <t>CAP MLCC 22µF ±10% 10V X7R 1210 SMD</t>
  </si>
  <si>
    <t>VJ1210Y226KXQTW1BC</t>
  </si>
  <si>
    <t>CAP Tantalum 10µF ±10% 10V C-case 6032-28 125°C</t>
  </si>
  <si>
    <t>TP3C106K010C0550AS</t>
  </si>
  <si>
    <t>CAP MLCC 10µF ±10% 10V X7R 1206 SMD</t>
  </si>
  <si>
    <t>VJ1206Y106KXQTW1BC</t>
  </si>
  <si>
    <t>CAP MLCC 0.68µF ±10% 16V X7R 0805 SMD</t>
  </si>
  <si>
    <t>VJ0805Y684KXJCW1BC</t>
  </si>
  <si>
    <t>CAP MLCC 3.3µF ±10% 16V X7R 1206 SMD</t>
  </si>
  <si>
    <t>VJ1206Y335KXJTW1BC</t>
  </si>
  <si>
    <t>CAP Tantalum 4.7µF ±20% 10V B-case 3528-21 125°C</t>
  </si>
  <si>
    <t>TP3B475K010C1500AS</t>
  </si>
  <si>
    <t>AEC-Q, Molded, TANTAMOUNT, High Performance,  (3.5mm x 2.8mm x 2.10mm)</t>
  </si>
  <si>
    <t>CAP MLCC 6800pF ±10% 50V X7R 0805 SMD</t>
  </si>
  <si>
    <t>GA0805Y682KXABC31G</t>
  </si>
  <si>
    <t>VJ0805Y682JXACW1BC</t>
  </si>
  <si>
    <t>40V, 3A, 0.50V, Schottky, Diode, SMC</t>
  </si>
  <si>
    <t>SS34HM3_A/I</t>
  </si>
  <si>
    <t>AEC-Q, DO-214AB (SMC)</t>
  </si>
  <si>
    <t>Diode - Power Rectifier Schottky 30V 2A Vf~0.52V MicroSMP (DO-219AD)</t>
  </si>
  <si>
    <t>MSS2P3HM3_A/H</t>
  </si>
  <si>
    <t>AEC-Q101, eSMP, Single Configuration, SMD, 150°C (Tj)</t>
  </si>
  <si>
    <t>100V, 3A, 0.56V, Schottky, Diode, SlimSMA</t>
  </si>
  <si>
    <t>AEC-Q, DO-221AC (SlimSMA), TMBS</t>
  </si>
  <si>
    <t>VSSAF3M10HM3/H</t>
  </si>
  <si>
    <t>IND 22µH ±20% 2.2A Isat 2.8A Idc 163mΩ SMD 155°C</t>
  </si>
  <si>
    <t>IHLE2525CDER220M5A</t>
  </si>
  <si>
    <t>AEC-Q, Automotive, High Current Inductors With E-Field Shield, High Temperature (155°C) Series, Shielded (7.2mm x 6.7mm x 3.23mm)</t>
  </si>
  <si>
    <t>IND 22µH ±20% 3.8A Isat 3.7A Idc 103mΩ SMD 155°C</t>
  </si>
  <si>
    <t>IHLE3232DDER220M5A</t>
  </si>
  <si>
    <t>AEC-Q, Automotive, High Current Inductors With E-Field Shield, High Temperature (155°C) Series, Shielded (8.0mm x 8.0mm x 4.30mm)</t>
  </si>
  <si>
    <t>IND 22µH ±20% 2.5A Isat 2.9A Idc 128.9mΩ SMD 125°C</t>
  </si>
  <si>
    <t>IHLP2525CZER220M1A</t>
  </si>
  <si>
    <t>AEC-Q, Automotive, Low DCR Series, Shielded (7.2mm x 6.7mm x 3.00mm)</t>
  </si>
  <si>
    <t>IND 22µH ±20% 3.3A Isat 4.3A Idc 84mΩ SMD 125°C</t>
  </si>
  <si>
    <t>IHLP3232DZER220M1A</t>
  </si>
  <si>
    <t>AEC-Q, Automotive, Low DCR Series, Shielded (8.0mm x 8.0mm x 4.00mm)</t>
  </si>
  <si>
    <t>IND 4.7µH ±20% 1.8A Isat 3.2A Idc 102mΩ SMD 155°C</t>
  </si>
  <si>
    <t>IHLP1616BZER4R7M5A</t>
  </si>
  <si>
    <t>AEC-Q, Automotive, High Temperature (155°C) Series, Shielded (4.7mm x 4.3mm x 2.00mm)</t>
  </si>
  <si>
    <t>IND 4.7µH ±20% 2.8A Isat 3.2A Idc 89.1mΩ SMD 155°C</t>
  </si>
  <si>
    <t>IHLP2020BZER4R7M5A</t>
  </si>
  <si>
    <t>AEC-Q, Automotive, High Temperature (155°C) Series, Shielded (5.7mm x 5.4mm x 2.00mm)</t>
  </si>
  <si>
    <t>IND 4.7µH ±20% 5.6A Isat 5.6A Idc 35.9mΩ SMD 155°C</t>
  </si>
  <si>
    <t>IHLP2525CZER4R7M5A</t>
  </si>
  <si>
    <t>AEC-Q, Automotive, High Temperature (155°C) Series, Shielded (7.2mm x 6.7mm x 3.00mm)</t>
  </si>
  <si>
    <t>IND 4.7µH ±20% 10A Isat 5.5A Idc 37mΩ SMD 125°C</t>
  </si>
  <si>
    <t>IHLP2525CZER4R7MA1</t>
  </si>
  <si>
    <t>AEC-Q, Automotive, High Saturation Series, Shielded (5.7mm x 5.4mm x 2.00mm)</t>
  </si>
  <si>
    <t>IND 4.7µH ±20% 4A Isat 6A Idc 31.8mΩ SMD 125°C</t>
  </si>
  <si>
    <t>IHLP2525CZER4R7M1A</t>
  </si>
  <si>
    <t>IND 1µH ±20% 12.3A Isat 13A Idc 7.4mΩ SMD 155°C</t>
  </si>
  <si>
    <t>IHLD2525GGER1R0M5A</t>
  </si>
  <si>
    <t>AEC-Q, Automotive, Low Profile, High Current Dual Inductors, Optimal for Class D Amplifiers Shielded (7.8mm x 7.3mm x 7.60mm)</t>
  </si>
  <si>
    <t>IND 0.47µH ±20% 14A Isat 20A Idc 3.87mΩ SMD 155°C</t>
  </si>
  <si>
    <t>IHLE2525CDERR47M5A</t>
  </si>
  <si>
    <t>LED GREEN STANDARD λ:570nm Vf~2.1V 0603 SMD AEC-Q</t>
  </si>
  <si>
    <t>TLMG1100-GS08</t>
  </si>
  <si>
    <t>AEC-Q, SMD, 0603, 1.6mm x 0.8mm</t>
  </si>
  <si>
    <t>MOSFET Single N-CHAN 60V 7A 42mΩ @10V TSOP-6 (MO-193C)</t>
  </si>
  <si>
    <t>SQ3426EV-T1_BE3</t>
  </si>
  <si>
    <t>AEC-Q101, TrenchFET, Single Configuration, SMD, 175°C (Tj), RoHS, H/F</t>
  </si>
  <si>
    <t>MOSFET Single N-CHAN 40V 58A 7.35mΩ @10V PowerPAK SO-8L</t>
  </si>
  <si>
    <t>SQJ868EP-T1_GE3</t>
  </si>
  <si>
    <t>AEC-Q101, TrenchFET, Single Configuration, SMD, 175°C (Tj)</t>
  </si>
  <si>
    <t>MOSFET Single N-CHAN 40V 58A 6.3mΩ @10V PowerPAK SO-8L</t>
  </si>
  <si>
    <t>SQJ858AEP-T1_GE3</t>
  </si>
  <si>
    <t>MOSFET P-CHAN 20V 7.4A SMD TSOP-6</t>
  </si>
  <si>
    <t>SQ3425EV-T1_GE3</t>
  </si>
  <si>
    <t>AECQ, TSOP-6 (3mm x 2.85mm)</t>
  </si>
  <si>
    <t>MOSFET P-CHAN 40V 50A TO-263-3</t>
  </si>
  <si>
    <t>SQM50P04-09L_GE3</t>
  </si>
  <si>
    <t>AECQ, TO-263-3, D²Pak (2 Leads + Tab)</t>
  </si>
  <si>
    <t>MOSFET P-CHAN 40V 50A TO-252-3</t>
  </si>
  <si>
    <t>SQD50P04-13L_GE3</t>
  </si>
  <si>
    <t>AECQ, TO-252-3, Dpak (2 Leads + Tab)</t>
  </si>
  <si>
    <t>MOSFET Single P-CHAN -40V -100A 3.6mΩ @10V PowerPAK SO-8</t>
  </si>
  <si>
    <t>Si7155DP-T1-GE3</t>
  </si>
  <si>
    <t>TrenchFET, Single Configuration, SMD, 150°C (Tj), RoHS, H/F</t>
  </si>
  <si>
    <t>LED RED LOW CURRENT λ:628nm Vf~1.8V 0603 SMD AEC-Q</t>
  </si>
  <si>
    <t>TLMS1000-GS08</t>
  </si>
  <si>
    <t>AEC-Q, Low Current, AEC-Q, SMD, 0603, 1.6mm x 0.8mm</t>
  </si>
  <si>
    <t>RES 10kΩ ±1% 1/8W 0805 ±100ppm/°C SMD Thick Film</t>
  </si>
  <si>
    <t>CRCW080510K0FKEA</t>
  </si>
  <si>
    <t>CRCW e3 Standard Chip Resistor AEC-Q200</t>
  </si>
  <si>
    <t>RES 1kΩ ±1% 1/8W 0805 ±100ppm/°C SMD Thick Film</t>
  </si>
  <si>
    <t>CRCW08051K00FKEA</t>
  </si>
  <si>
    <t>RES 49.9kΩ ±1% 1/8W 0805 ±100ppm/°C SMD Thick Film</t>
  </si>
  <si>
    <t>CRCW080549K9FKEA</t>
  </si>
  <si>
    <t>RES 20kΩ ±1% 1/8W 0805 ±100ppm/°C SMD Thick Film</t>
  </si>
  <si>
    <t>CRCW080520K0FKEA</t>
  </si>
  <si>
    <t>RES 4.7kΩ ±1% 1/8W 0805 ±100ppm/°C SMD Thick Film</t>
  </si>
  <si>
    <t>CRCW08054K70FKEA</t>
  </si>
  <si>
    <t>RES 205kΩ ±1% 1/8W 0805 ±100ppm/°C SMD Thick Film</t>
  </si>
  <si>
    <t>CRCW0805205KFKEA</t>
  </si>
  <si>
    <t>RES 330kΩ ±1% 1/8W 0805 ±100ppm/°C SMD Thick Film</t>
  </si>
  <si>
    <t>CRCW0805330KFKEA</t>
  </si>
  <si>
    <t>RES 270kΩ ±1% 1/8W 0805 ±100ppm/°C SMD Thick Film</t>
  </si>
  <si>
    <t>CRCW0805270KFKEA</t>
  </si>
  <si>
    <t>RES 100Ω ±1% 1/8W 0805 ±100ppm/°C SMD Thick Film</t>
  </si>
  <si>
    <t>CRCW0805100RFKEA</t>
  </si>
  <si>
    <t>RES 220Ω ±1% 1/8W 0805 ±100ppm/°C SMD Thick Film</t>
  </si>
  <si>
    <t>CRCW0805220RFKEA</t>
  </si>
  <si>
    <t>RES 0Ω JUMPER 1/8W 0805 JUMPER SMD Thick Film</t>
  </si>
  <si>
    <t>CRCW08050000Z0EA</t>
  </si>
  <si>
    <t>RES 20kΩ ±1% 1/10W 0603 ±100ppm/°C SMD Thick Film</t>
  </si>
  <si>
    <t>CRCW060320K0FKEA</t>
  </si>
  <si>
    <t>RES 3.3kΩ ±1% 1/10W 0603 ±100ppm/°C SMD Thick Film</t>
  </si>
  <si>
    <t>CRCW06033K30FKEA</t>
  </si>
  <si>
    <t>RES 2.7kΩ ±1% 1/10W 0603 ±100ppm/°C SMD Thick Film</t>
  </si>
  <si>
    <t>CRCW06032K70FKEA</t>
  </si>
  <si>
    <t>RES 1.5kΩ ±1% 1/10W 0603 ±100ppm/°C SMD Thick Film</t>
  </si>
  <si>
    <t>CRCW06031K50FKEA</t>
  </si>
  <si>
    <t>RES 0.05Ω ±1% 3W 2010 ±50ppm/°C SMD Power Metal Strip</t>
  </si>
  <si>
    <t>WFMB2010R0500FEA</t>
  </si>
  <si>
    <t>WFM Series, Low Value (10mΩ to 500mΩ), High Power, AEC-Q200</t>
  </si>
  <si>
    <t>RES 0.05Ω ±1% 1/2W 0805 ±75ppm/°C SMD Power Metal Strip</t>
  </si>
  <si>
    <t>WSLP0805R0500FEA</t>
  </si>
  <si>
    <t>WSLP Series, Very High Power (to 3W), Low Value (Down to 0.0005Ω), AEC-Q200</t>
  </si>
  <si>
    <t>RES 0.05Ω ±1% 1W 2010 ±200ppm/°C SMD Thick Film</t>
  </si>
  <si>
    <t>RCWE201050L0FNEA</t>
  </si>
  <si>
    <t>RCWE Series, Wraparound, Extremely Low Value (0.01Ω to 0.976Ω), AEC-Q200</t>
  </si>
  <si>
    <t>RES 0.05Ω ±1% 1/2W 2010 ±75ppm/°C SMD Power Metal Strip</t>
  </si>
  <si>
    <t>WSL2010R0500FEA</t>
  </si>
  <si>
    <t>WSL Series, Low Value (Down to 0.0005 Ω), Sulfur Resistant, Very Low Inductance, AEC-Q200</t>
  </si>
  <si>
    <t>10V, 300mW, 2%, Zener, Diode, SOT-23-3, AEC-Q</t>
  </si>
  <si>
    <t>BZX84B10-HE3-08</t>
  </si>
  <si>
    <t>AEC-Q, SOT-23, Tol. 2%, Pulse Current</t>
  </si>
  <si>
    <t>リファレンス回路リンク</t>
  </si>
  <si>
    <t>リファレンス回路掲載ページ</t>
  </si>
  <si>
    <t>ネクスティ問合せ</t>
  </si>
  <si>
    <t>https://www.e-nexty.com/inquiries/new</t>
  </si>
  <si>
    <t>TLF35584QVVS2_AECQ</t>
    <phoneticPr fontId="29"/>
  </si>
  <si>
    <t>CCO2, CVR2</t>
    <phoneticPr fontId="29"/>
  </si>
  <si>
    <t>CENA, CWAK</t>
    <phoneticPr fontId="29"/>
  </si>
  <si>
    <t>CF2, CF3, CVS3, CVST</t>
    <phoneticPr fontId="29"/>
  </si>
  <si>
    <t>P2-P6,P10-P14</t>
    <phoneticPr fontId="29"/>
  </si>
  <si>
    <t>https://www.infineon.com/dgdl/Infineon-TLF35584QV_Evaluationboard-PCBDesignData-v02_20-EN.pdf?fileId=8ac78c8c7dbca96b017dbdeda7f51231&amp;da=t</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</si>
</sst>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2">
    <dxf>
      <font>
        <i/>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128" totalsRowShown="0" headerRowDxfId="8" dataDxfId="7">
  <autoFilter ref="B14:H128"/>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TLF35584QV_Evaluationboard-PCBDesignData-v02_20-EN.pdf?fileId=8ac78c8c7dbca96b017dbdeda7f51231&amp;da=t"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139"/>
  <sheetViews>
    <sheetView showGridLines="0" tabSelected="1" zoomScale="90" zoomScaleNormal="90" workbookViewId="0">
      <pane xSplit="1" ySplit="14" topLeftCell="B15" activePane="bottomRight" state="frozen"/>
      <selection pane="topRight" activeCell="B1" sqref="B1"/>
      <selection pane="bottomLeft" activeCell="A12" sqref="A12"/>
      <selection pane="bottomRight"/>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316</v>
      </c>
      <c r="F6" s="34"/>
      <c r="G6" s="34"/>
      <c r="H6" s="6"/>
    </row>
    <row r="7" spans="2:8" ht="15" customHeight="1">
      <c r="B7" s="7"/>
      <c r="C7" s="7"/>
      <c r="D7" s="5" t="s">
        <v>8</v>
      </c>
      <c r="E7" s="33" t="s">
        <v>14</v>
      </c>
      <c r="F7" s="33"/>
      <c r="G7" s="33"/>
      <c r="H7" s="7"/>
    </row>
    <row r="8" spans="2:8" ht="15" customHeight="1">
      <c r="B8" s="7"/>
      <c r="C8" s="7"/>
      <c r="D8" s="5" t="s">
        <v>10</v>
      </c>
      <c r="E8" s="35" t="s">
        <v>15</v>
      </c>
      <c r="F8" s="35"/>
      <c r="G8" s="35"/>
      <c r="H8" s="7"/>
    </row>
    <row r="9" spans="2:8" ht="15" customHeight="1">
      <c r="B9" s="7"/>
      <c r="C9" s="7"/>
      <c r="D9" s="5" t="s">
        <v>312</v>
      </c>
      <c r="E9" s="28" t="s">
        <v>321</v>
      </c>
      <c r="F9" s="27"/>
      <c r="G9" s="27"/>
      <c r="H9" s="7"/>
    </row>
    <row r="10" spans="2:8" ht="15" customHeight="1">
      <c r="B10" s="7"/>
      <c r="C10" s="7"/>
      <c r="D10" s="5" t="s">
        <v>313</v>
      </c>
      <c r="E10" s="27" t="s">
        <v>320</v>
      </c>
      <c r="F10" s="27"/>
      <c r="G10" s="27"/>
      <c r="H10" s="7"/>
    </row>
    <row r="11" spans="2:8" ht="15" customHeight="1">
      <c r="B11" s="7"/>
      <c r="C11" s="7"/>
      <c r="D11" s="5" t="s">
        <v>314</v>
      </c>
      <c r="E11" s="28" t="s">
        <v>315</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5" t="s">
        <v>17</v>
      </c>
      <c r="E15" s="22" t="s">
        <v>18</v>
      </c>
      <c r="F15" s="22" t="s">
        <v>107</v>
      </c>
      <c r="G15" s="22" t="s">
        <v>108</v>
      </c>
      <c r="H15" s="23"/>
    </row>
    <row r="16" spans="2:8" ht="15" customHeight="1">
      <c r="B16" s="19">
        <v>2</v>
      </c>
      <c r="C16" s="19">
        <v>2</v>
      </c>
      <c r="D16" s="26" t="s">
        <v>317</v>
      </c>
      <c r="E16" s="20" t="s">
        <v>19</v>
      </c>
      <c r="F16" s="20" t="s">
        <v>107</v>
      </c>
      <c r="G16" s="20" t="s">
        <v>109</v>
      </c>
      <c r="H16" s="24"/>
    </row>
    <row r="17" spans="2:8" ht="15" customHeight="1">
      <c r="B17" s="19"/>
      <c r="C17" s="19"/>
      <c r="D17" s="19" t="s">
        <v>143</v>
      </c>
      <c r="E17" s="20" t="s">
        <v>144</v>
      </c>
      <c r="F17" s="20" t="s">
        <v>145</v>
      </c>
      <c r="G17" s="20" t="s">
        <v>146</v>
      </c>
      <c r="H17" s="24" t="s">
        <v>147</v>
      </c>
    </row>
    <row r="18" spans="2:8">
      <c r="B18" s="21">
        <v>3</v>
      </c>
      <c r="C18" s="21">
        <v>2</v>
      </c>
      <c r="D18" s="25" t="s">
        <v>318</v>
      </c>
      <c r="E18" s="22" t="s">
        <v>20</v>
      </c>
      <c r="F18" s="22" t="s">
        <v>107</v>
      </c>
      <c r="G18" s="22" t="s">
        <v>110</v>
      </c>
      <c r="H18" s="23"/>
    </row>
    <row r="19" spans="2:8">
      <c r="B19" s="21"/>
      <c r="C19" s="21"/>
      <c r="D19" s="21" t="s">
        <v>143</v>
      </c>
      <c r="E19" s="22" t="s">
        <v>148</v>
      </c>
      <c r="F19" s="22" t="s">
        <v>145</v>
      </c>
      <c r="G19" s="22" t="s">
        <v>150</v>
      </c>
      <c r="H19" s="23" t="s">
        <v>151</v>
      </c>
    </row>
    <row r="20" spans="2:8">
      <c r="B20" s="21"/>
      <c r="C20" s="21"/>
      <c r="D20" s="21" t="s">
        <v>143</v>
      </c>
      <c r="E20" s="22" t="s">
        <v>148</v>
      </c>
      <c r="F20" s="22" t="s">
        <v>145</v>
      </c>
      <c r="G20" s="22" t="s">
        <v>149</v>
      </c>
      <c r="H20" s="23" t="s">
        <v>147</v>
      </c>
    </row>
    <row r="21" spans="2:8" ht="15" customHeight="1">
      <c r="B21" s="19">
        <v>4</v>
      </c>
      <c r="C21" s="19">
        <v>4</v>
      </c>
      <c r="D21" s="26" t="s">
        <v>319</v>
      </c>
      <c r="E21" s="20" t="s">
        <v>21</v>
      </c>
      <c r="F21" s="20" t="s">
        <v>107</v>
      </c>
      <c r="G21" s="20" t="s">
        <v>111</v>
      </c>
      <c r="H21" s="24"/>
    </row>
    <row r="22" spans="2:8" ht="15" customHeight="1">
      <c r="B22" s="19"/>
      <c r="C22" s="19"/>
      <c r="D22" s="19" t="s">
        <v>143</v>
      </c>
      <c r="E22" s="20" t="s">
        <v>152</v>
      </c>
      <c r="F22" s="20" t="s">
        <v>145</v>
      </c>
      <c r="G22" s="20" t="s">
        <v>153</v>
      </c>
      <c r="H22" s="24" t="s">
        <v>151</v>
      </c>
    </row>
    <row r="23" spans="2:8" ht="15" customHeight="1">
      <c r="B23" s="19"/>
      <c r="C23" s="19"/>
      <c r="D23" s="19" t="s">
        <v>143</v>
      </c>
      <c r="E23" s="20" t="s">
        <v>152</v>
      </c>
      <c r="F23" s="20" t="s">
        <v>145</v>
      </c>
      <c r="G23" s="20" t="s">
        <v>154</v>
      </c>
      <c r="H23" s="24" t="s">
        <v>147</v>
      </c>
    </row>
    <row r="24" spans="2:8">
      <c r="B24" s="21">
        <v>5</v>
      </c>
      <c r="C24" s="21">
        <v>2</v>
      </c>
      <c r="D24" s="25" t="s">
        <v>22</v>
      </c>
      <c r="E24" s="22" t="s">
        <v>23</v>
      </c>
      <c r="F24" s="22" t="s">
        <v>107</v>
      </c>
      <c r="G24" s="22" t="s">
        <v>112</v>
      </c>
      <c r="H24" s="23"/>
    </row>
    <row r="25" spans="2:8">
      <c r="B25" s="21"/>
      <c r="C25" s="21"/>
      <c r="D25" s="21" t="s">
        <v>143</v>
      </c>
      <c r="E25" s="22" t="s">
        <v>155</v>
      </c>
      <c r="F25" s="22" t="s">
        <v>145</v>
      </c>
      <c r="G25" s="22" t="s">
        <v>156</v>
      </c>
      <c r="H25" s="23" t="s">
        <v>147</v>
      </c>
    </row>
    <row r="26" spans="2:8" ht="15" customHeight="1">
      <c r="B26" s="19">
        <v>6</v>
      </c>
      <c r="C26" s="19">
        <v>1</v>
      </c>
      <c r="D26" s="26" t="s">
        <v>24</v>
      </c>
      <c r="E26" s="20" t="s">
        <v>25</v>
      </c>
      <c r="F26" s="20" t="s">
        <v>107</v>
      </c>
      <c r="G26" s="20" t="s">
        <v>113</v>
      </c>
      <c r="H26" s="24"/>
    </row>
    <row r="27" spans="2:8">
      <c r="B27" s="21">
        <v>7</v>
      </c>
      <c r="C27" s="21">
        <v>3</v>
      </c>
      <c r="D27" s="25" t="s">
        <v>26</v>
      </c>
      <c r="E27" s="22" t="s">
        <v>27</v>
      </c>
      <c r="F27" s="22" t="s">
        <v>107</v>
      </c>
      <c r="G27" s="22" t="s">
        <v>114</v>
      </c>
      <c r="H27" s="23"/>
    </row>
    <row r="28" spans="2:8">
      <c r="B28" s="21"/>
      <c r="C28" s="21"/>
      <c r="D28" s="21" t="s">
        <v>143</v>
      </c>
      <c r="E28" s="22" t="s">
        <v>157</v>
      </c>
      <c r="F28" s="22" t="s">
        <v>145</v>
      </c>
      <c r="G28" s="22" t="s">
        <v>158</v>
      </c>
      <c r="H28" s="23" t="s">
        <v>151</v>
      </c>
    </row>
    <row r="29" spans="2:8">
      <c r="B29" s="21"/>
      <c r="C29" s="21"/>
      <c r="D29" s="21" t="s">
        <v>143</v>
      </c>
      <c r="E29" s="22" t="s">
        <v>159</v>
      </c>
      <c r="F29" s="22" t="s">
        <v>145</v>
      </c>
      <c r="G29" s="22" t="s">
        <v>160</v>
      </c>
      <c r="H29" s="23" t="s">
        <v>147</v>
      </c>
    </row>
    <row r="30" spans="2:8" ht="15" customHeight="1">
      <c r="B30" s="19">
        <v>8</v>
      </c>
      <c r="C30" s="19">
        <v>2</v>
      </c>
      <c r="D30" s="26" t="s">
        <v>28</v>
      </c>
      <c r="E30" s="20" t="s">
        <v>29</v>
      </c>
      <c r="F30" s="20" t="s">
        <v>115</v>
      </c>
      <c r="G30" s="20" t="s">
        <v>116</v>
      </c>
      <c r="H30" s="24"/>
    </row>
    <row r="31" spans="2:8" ht="15" customHeight="1">
      <c r="B31" s="19"/>
      <c r="C31" s="19"/>
      <c r="D31" s="19" t="s">
        <v>143</v>
      </c>
      <c r="E31" s="20" t="s">
        <v>164</v>
      </c>
      <c r="F31" s="20" t="s">
        <v>145</v>
      </c>
      <c r="G31" s="20" t="s">
        <v>165</v>
      </c>
      <c r="H31" s="24" t="s">
        <v>166</v>
      </c>
    </row>
    <row r="32" spans="2:8" ht="15" customHeight="1">
      <c r="B32" s="19"/>
      <c r="C32" s="19"/>
      <c r="D32" s="19" t="s">
        <v>143</v>
      </c>
      <c r="E32" s="20" t="s">
        <v>161</v>
      </c>
      <c r="F32" s="20" t="s">
        <v>145</v>
      </c>
      <c r="G32" s="20" t="s">
        <v>162</v>
      </c>
      <c r="H32" s="24" t="s">
        <v>163</v>
      </c>
    </row>
    <row r="33" spans="2:8" ht="15" customHeight="1">
      <c r="B33" s="19"/>
      <c r="C33" s="19"/>
      <c r="D33" s="19" t="s">
        <v>143</v>
      </c>
      <c r="E33" s="20" t="s">
        <v>167</v>
      </c>
      <c r="F33" s="20" t="s">
        <v>145</v>
      </c>
      <c r="G33" s="20" t="s">
        <v>168</v>
      </c>
      <c r="H33" s="24" t="s">
        <v>169</v>
      </c>
    </row>
    <row r="34" spans="2:8">
      <c r="B34" s="21">
        <v>9</v>
      </c>
      <c r="C34" s="21">
        <v>1</v>
      </c>
      <c r="D34" s="25" t="s">
        <v>30</v>
      </c>
      <c r="E34" s="22" t="s">
        <v>31</v>
      </c>
      <c r="F34" s="22" t="s">
        <v>107</v>
      </c>
      <c r="G34" s="22" t="s">
        <v>117</v>
      </c>
      <c r="H34" s="23"/>
    </row>
    <row r="35" spans="2:8">
      <c r="B35" s="21"/>
      <c r="C35" s="21"/>
      <c r="D35" s="21" t="s">
        <v>143</v>
      </c>
      <c r="E35" s="22" t="s">
        <v>170</v>
      </c>
      <c r="F35" s="22" t="s">
        <v>145</v>
      </c>
      <c r="G35" s="22" t="s">
        <v>171</v>
      </c>
      <c r="H35" s="23" t="s">
        <v>147</v>
      </c>
    </row>
    <row r="36" spans="2:8">
      <c r="B36" s="19">
        <v>10</v>
      </c>
      <c r="C36" s="19">
        <v>1</v>
      </c>
      <c r="D36" s="26" t="s">
        <v>32</v>
      </c>
      <c r="E36" s="20" t="s">
        <v>33</v>
      </c>
      <c r="F36" s="20" t="s">
        <v>107</v>
      </c>
      <c r="G36" s="20" t="s">
        <v>118</v>
      </c>
      <c r="H36" s="24"/>
    </row>
    <row r="37" spans="2:8">
      <c r="B37" s="19"/>
      <c r="C37" s="19"/>
      <c r="D37" s="19" t="s">
        <v>143</v>
      </c>
      <c r="E37" s="20" t="s">
        <v>172</v>
      </c>
      <c r="F37" s="20" t="s">
        <v>145</v>
      </c>
      <c r="G37" s="20" t="s">
        <v>173</v>
      </c>
      <c r="H37" s="24" t="s">
        <v>174</v>
      </c>
    </row>
    <row r="38" spans="2:8">
      <c r="B38" s="19"/>
      <c r="C38" s="19"/>
      <c r="D38" s="19" t="s">
        <v>175</v>
      </c>
      <c r="E38" s="20" t="s">
        <v>176</v>
      </c>
      <c r="F38" s="20" t="s">
        <v>145</v>
      </c>
      <c r="G38" s="20" t="s">
        <v>177</v>
      </c>
      <c r="H38" s="24" t="s">
        <v>178</v>
      </c>
    </row>
    <row r="39" spans="2:8">
      <c r="B39" s="19"/>
      <c r="C39" s="19"/>
      <c r="D39" s="19" t="s">
        <v>175</v>
      </c>
      <c r="E39" s="20" t="s">
        <v>179</v>
      </c>
      <c r="F39" s="20" t="s">
        <v>145</v>
      </c>
      <c r="G39" s="20" t="s">
        <v>180</v>
      </c>
      <c r="H39" s="24" t="s">
        <v>174</v>
      </c>
    </row>
    <row r="40" spans="2:8">
      <c r="B40" s="19"/>
      <c r="C40" s="19"/>
      <c r="D40" s="19" t="s">
        <v>175</v>
      </c>
      <c r="E40" s="20" t="s">
        <v>181</v>
      </c>
      <c r="F40" s="20" t="s">
        <v>145</v>
      </c>
      <c r="G40" s="20" t="s">
        <v>182</v>
      </c>
      <c r="H40" s="24" t="s">
        <v>183</v>
      </c>
    </row>
    <row r="41" spans="2:8">
      <c r="B41" s="19"/>
      <c r="C41" s="19"/>
      <c r="D41" s="19" t="s">
        <v>143</v>
      </c>
      <c r="E41" s="20" t="s">
        <v>184</v>
      </c>
      <c r="F41" s="20" t="s">
        <v>145</v>
      </c>
      <c r="G41" s="20" t="s">
        <v>185</v>
      </c>
      <c r="H41" s="24" t="s">
        <v>147</v>
      </c>
    </row>
    <row r="42" spans="2:8">
      <c r="B42" s="21">
        <v>11</v>
      </c>
      <c r="C42" s="21">
        <v>1</v>
      </c>
      <c r="D42" s="25" t="s">
        <v>34</v>
      </c>
      <c r="E42" s="22" t="s">
        <v>35</v>
      </c>
      <c r="F42" s="22" t="s">
        <v>107</v>
      </c>
      <c r="G42" s="22" t="s">
        <v>119</v>
      </c>
      <c r="H42" s="23"/>
    </row>
    <row r="43" spans="2:8">
      <c r="B43" s="21"/>
      <c r="C43" s="21"/>
      <c r="D43" s="21" t="s">
        <v>143</v>
      </c>
      <c r="E43" s="22" t="s">
        <v>186</v>
      </c>
      <c r="F43" s="22" t="s">
        <v>145</v>
      </c>
      <c r="G43" s="22" t="s">
        <v>187</v>
      </c>
      <c r="H43" s="23" t="s">
        <v>174</v>
      </c>
    </row>
    <row r="44" spans="2:8">
      <c r="B44" s="21"/>
      <c r="C44" s="21"/>
      <c r="D44" s="21" t="s">
        <v>143</v>
      </c>
      <c r="E44" s="22" t="s">
        <v>188</v>
      </c>
      <c r="F44" s="22" t="s">
        <v>145</v>
      </c>
      <c r="G44" s="22" t="s">
        <v>189</v>
      </c>
      <c r="H44" s="23" t="s">
        <v>147</v>
      </c>
    </row>
    <row r="45" spans="2:8" ht="15" customHeight="1">
      <c r="B45" s="19">
        <v>12</v>
      </c>
      <c r="C45" s="19">
        <v>2</v>
      </c>
      <c r="D45" s="26" t="s">
        <v>36</v>
      </c>
      <c r="E45" s="20" t="s">
        <v>37</v>
      </c>
      <c r="F45" s="20" t="s">
        <v>107</v>
      </c>
      <c r="G45" s="20" t="s">
        <v>120</v>
      </c>
      <c r="H45" s="24"/>
    </row>
    <row r="46" spans="2:8" ht="15" customHeight="1">
      <c r="B46" s="19"/>
      <c r="C46" s="19"/>
      <c r="D46" s="19" t="s">
        <v>143</v>
      </c>
      <c r="E46" s="20" t="s">
        <v>190</v>
      </c>
      <c r="F46" s="20" t="s">
        <v>145</v>
      </c>
      <c r="G46" s="20" t="s">
        <v>191</v>
      </c>
      <c r="H46" s="24" t="s">
        <v>147</v>
      </c>
    </row>
    <row r="47" spans="2:8" ht="15" customHeight="1">
      <c r="B47" s="21">
        <v>13</v>
      </c>
      <c r="C47" s="21">
        <v>4</v>
      </c>
      <c r="D47" s="25" t="s">
        <v>38</v>
      </c>
      <c r="E47" s="22" t="s">
        <v>39</v>
      </c>
      <c r="F47" s="22" t="s">
        <v>107</v>
      </c>
      <c r="G47" s="22" t="s">
        <v>121</v>
      </c>
      <c r="H47" s="23"/>
    </row>
    <row r="48" spans="2:8" ht="15" customHeight="1">
      <c r="B48" s="19">
        <v>14</v>
      </c>
      <c r="C48" s="19">
        <v>2</v>
      </c>
      <c r="D48" s="26" t="s">
        <v>40</v>
      </c>
      <c r="E48" s="20" t="s">
        <v>41</v>
      </c>
      <c r="F48" s="20" t="s">
        <v>107</v>
      </c>
      <c r="G48" s="20" t="s">
        <v>122</v>
      </c>
      <c r="H48" s="24"/>
    </row>
    <row r="49" spans="2:8" ht="15" customHeight="1">
      <c r="B49" s="19"/>
      <c r="C49" s="19"/>
      <c r="D49" s="19" t="s">
        <v>143</v>
      </c>
      <c r="E49" s="20" t="s">
        <v>192</v>
      </c>
      <c r="F49" s="20" t="s">
        <v>145</v>
      </c>
      <c r="G49" s="20" t="s">
        <v>193</v>
      </c>
      <c r="H49" s="24" t="s">
        <v>147</v>
      </c>
    </row>
    <row r="50" spans="2:8" ht="15" customHeight="1">
      <c r="B50" s="19"/>
      <c r="C50" s="19"/>
      <c r="D50" s="19" t="s">
        <v>143</v>
      </c>
      <c r="E50" s="20" t="s">
        <v>194</v>
      </c>
      <c r="F50" s="20" t="s">
        <v>145</v>
      </c>
      <c r="G50" s="20" t="s">
        <v>195</v>
      </c>
      <c r="H50" s="24" t="s">
        <v>196</v>
      </c>
    </row>
    <row r="51" spans="2:8" ht="15" customHeight="1">
      <c r="B51" s="21">
        <v>15</v>
      </c>
      <c r="C51" s="21">
        <v>1</v>
      </c>
      <c r="D51" s="25" t="s">
        <v>42</v>
      </c>
      <c r="E51" s="22" t="s">
        <v>43</v>
      </c>
      <c r="F51" s="22" t="s">
        <v>107</v>
      </c>
      <c r="G51" s="22" t="s">
        <v>123</v>
      </c>
      <c r="H51" s="23"/>
    </row>
    <row r="52" spans="2:8" ht="15" customHeight="1">
      <c r="B52" s="21"/>
      <c r="C52" s="21"/>
      <c r="D52" s="21" t="s">
        <v>143</v>
      </c>
      <c r="E52" s="22" t="s">
        <v>197</v>
      </c>
      <c r="F52" s="22" t="s">
        <v>145</v>
      </c>
      <c r="G52" s="22" t="s">
        <v>198</v>
      </c>
      <c r="H52" s="23" t="s">
        <v>151</v>
      </c>
    </row>
    <row r="53" spans="2:8" ht="15" customHeight="1">
      <c r="B53" s="21"/>
      <c r="C53" s="21"/>
      <c r="D53" s="21" t="s">
        <v>143</v>
      </c>
      <c r="E53" s="22" t="s">
        <v>197</v>
      </c>
      <c r="F53" s="22" t="s">
        <v>145</v>
      </c>
      <c r="G53" s="22" t="s">
        <v>199</v>
      </c>
      <c r="H53" s="23" t="s">
        <v>147</v>
      </c>
    </row>
    <row r="54" spans="2:8" ht="15" customHeight="1">
      <c r="B54" s="19">
        <v>16</v>
      </c>
      <c r="C54" s="19">
        <v>2</v>
      </c>
      <c r="D54" s="26" t="s">
        <v>44</v>
      </c>
      <c r="E54" s="20" t="s">
        <v>45</v>
      </c>
      <c r="F54" s="20" t="s">
        <v>124</v>
      </c>
      <c r="G54" s="20" t="s">
        <v>125</v>
      </c>
      <c r="H54" s="24"/>
    </row>
    <row r="55" spans="2:8" ht="15" customHeight="1">
      <c r="B55" s="19"/>
      <c r="C55" s="19"/>
      <c r="D55" s="19" t="s">
        <v>143</v>
      </c>
      <c r="E55" s="20" t="s">
        <v>200</v>
      </c>
      <c r="F55" s="20" t="s">
        <v>145</v>
      </c>
      <c r="G55" s="20" t="s">
        <v>201</v>
      </c>
      <c r="H55" s="24" t="s">
        <v>202</v>
      </c>
    </row>
    <row r="56" spans="2:8" ht="15" customHeight="1">
      <c r="B56" s="19"/>
      <c r="C56" s="19"/>
      <c r="D56" s="19" t="s">
        <v>143</v>
      </c>
      <c r="E56" s="20" t="s">
        <v>203</v>
      </c>
      <c r="F56" s="20" t="s">
        <v>145</v>
      </c>
      <c r="G56" s="20" t="s">
        <v>204</v>
      </c>
      <c r="H56" s="24" t="s">
        <v>205</v>
      </c>
    </row>
    <row r="57" spans="2:8" ht="15" customHeight="1">
      <c r="B57" s="19"/>
      <c r="C57" s="19"/>
      <c r="D57" s="19" t="s">
        <v>143</v>
      </c>
      <c r="E57" s="20" t="s">
        <v>206</v>
      </c>
      <c r="F57" s="20" t="s">
        <v>145</v>
      </c>
      <c r="G57" s="20" t="s">
        <v>208</v>
      </c>
      <c r="H57" s="24" t="s">
        <v>207</v>
      </c>
    </row>
    <row r="58" spans="2:8" ht="15" customHeight="1">
      <c r="B58" s="21">
        <v>17</v>
      </c>
      <c r="C58" s="21">
        <v>3</v>
      </c>
      <c r="D58" s="25" t="s">
        <v>46</v>
      </c>
      <c r="E58" s="22" t="s">
        <v>47</v>
      </c>
      <c r="F58" s="22" t="s">
        <v>126</v>
      </c>
      <c r="G58" s="22" t="s">
        <v>127</v>
      </c>
      <c r="H58" s="23"/>
    </row>
    <row r="59" spans="2:8" ht="15" customHeight="1">
      <c r="B59" s="19">
        <v>18</v>
      </c>
      <c r="C59" s="19">
        <v>3</v>
      </c>
      <c r="D59" s="26" t="s">
        <v>48</v>
      </c>
      <c r="E59" s="20" t="s">
        <v>49</v>
      </c>
      <c r="F59" s="20" t="s">
        <v>142</v>
      </c>
      <c r="G59" s="20" t="s">
        <v>142</v>
      </c>
      <c r="H59" s="24"/>
    </row>
    <row r="60" spans="2:8" ht="15" customHeight="1">
      <c r="B60" s="21">
        <v>19</v>
      </c>
      <c r="C60" s="21">
        <v>1</v>
      </c>
      <c r="D60" s="25" t="s">
        <v>50</v>
      </c>
      <c r="E60" s="22" t="s">
        <v>51</v>
      </c>
      <c r="F60" s="22" t="s">
        <v>128</v>
      </c>
      <c r="G60" s="22" t="s">
        <v>129</v>
      </c>
      <c r="H60" s="23"/>
    </row>
    <row r="61" spans="2:8" ht="15" customHeight="1">
      <c r="B61" s="19">
        <v>20</v>
      </c>
      <c r="C61" s="19">
        <v>1</v>
      </c>
      <c r="D61" s="26" t="s">
        <v>52</v>
      </c>
      <c r="E61" s="20" t="s">
        <v>53</v>
      </c>
      <c r="F61" s="20" t="s">
        <v>130</v>
      </c>
      <c r="G61" s="20" t="s">
        <v>131</v>
      </c>
      <c r="H61" s="24"/>
    </row>
    <row r="62" spans="2:8" ht="15" customHeight="1">
      <c r="B62" s="19"/>
      <c r="C62" s="19"/>
      <c r="D62" s="19" t="s">
        <v>143</v>
      </c>
      <c r="E62" s="20" t="s">
        <v>209</v>
      </c>
      <c r="F62" s="20" t="s">
        <v>145</v>
      </c>
      <c r="G62" s="20" t="s">
        <v>210</v>
      </c>
      <c r="H62" s="24" t="s">
        <v>211</v>
      </c>
    </row>
    <row r="63" spans="2:8" ht="15" customHeight="1">
      <c r="B63" s="19"/>
      <c r="C63" s="19"/>
      <c r="D63" s="19" t="s">
        <v>143</v>
      </c>
      <c r="E63" s="20" t="s">
        <v>212</v>
      </c>
      <c r="F63" s="20" t="s">
        <v>145</v>
      </c>
      <c r="G63" s="20" t="s">
        <v>213</v>
      </c>
      <c r="H63" s="24" t="s">
        <v>214</v>
      </c>
    </row>
    <row r="64" spans="2:8" ht="15" customHeight="1">
      <c r="B64" s="19"/>
      <c r="C64" s="19"/>
      <c r="D64" s="19" t="s">
        <v>143</v>
      </c>
      <c r="E64" s="20" t="s">
        <v>215</v>
      </c>
      <c r="F64" s="20" t="s">
        <v>145</v>
      </c>
      <c r="G64" s="20" t="s">
        <v>216</v>
      </c>
      <c r="H64" s="24" t="s">
        <v>217</v>
      </c>
    </row>
    <row r="65" spans="2:8" ht="15" customHeight="1">
      <c r="B65" s="19"/>
      <c r="C65" s="19"/>
      <c r="D65" s="19" t="s">
        <v>143</v>
      </c>
      <c r="E65" s="20" t="s">
        <v>218</v>
      </c>
      <c r="F65" s="20" t="s">
        <v>145</v>
      </c>
      <c r="G65" s="20" t="s">
        <v>219</v>
      </c>
      <c r="H65" s="24" t="s">
        <v>220</v>
      </c>
    </row>
    <row r="66" spans="2:8" ht="15" customHeight="1">
      <c r="B66" s="21">
        <v>21</v>
      </c>
      <c r="C66" s="21">
        <v>1</v>
      </c>
      <c r="D66" s="25" t="s">
        <v>54</v>
      </c>
      <c r="E66" s="22" t="s">
        <v>55</v>
      </c>
      <c r="F66" s="22" t="s">
        <v>130</v>
      </c>
      <c r="G66" s="22" t="s">
        <v>132</v>
      </c>
      <c r="H66" s="23"/>
    </row>
    <row r="67" spans="2:8" ht="15" customHeight="1">
      <c r="B67" s="21"/>
      <c r="C67" s="21"/>
      <c r="D67" s="21" t="s">
        <v>143</v>
      </c>
      <c r="E67" s="22" t="s">
        <v>221</v>
      </c>
      <c r="F67" s="22" t="s">
        <v>145</v>
      </c>
      <c r="G67" s="22" t="s">
        <v>222</v>
      </c>
      <c r="H67" s="23" t="s">
        <v>223</v>
      </c>
    </row>
    <row r="68" spans="2:8" ht="15" customHeight="1">
      <c r="B68" s="21"/>
      <c r="C68" s="21"/>
      <c r="D68" s="21" t="s">
        <v>143</v>
      </c>
      <c r="E68" s="22" t="s">
        <v>224</v>
      </c>
      <c r="F68" s="22" t="s">
        <v>145</v>
      </c>
      <c r="G68" s="22" t="s">
        <v>225</v>
      </c>
      <c r="H68" s="23" t="s">
        <v>226</v>
      </c>
    </row>
    <row r="69" spans="2:8" ht="15" customHeight="1">
      <c r="B69" s="21"/>
      <c r="C69" s="21"/>
      <c r="D69" s="21" t="s">
        <v>143</v>
      </c>
      <c r="E69" s="22" t="s">
        <v>227</v>
      </c>
      <c r="F69" s="22" t="s">
        <v>145</v>
      </c>
      <c r="G69" s="22" t="s">
        <v>228</v>
      </c>
      <c r="H69" s="23" t="s">
        <v>229</v>
      </c>
    </row>
    <row r="70" spans="2:8" ht="15" customHeight="1">
      <c r="B70" s="21"/>
      <c r="C70" s="21"/>
      <c r="D70" s="21" t="s">
        <v>143</v>
      </c>
      <c r="E70" s="22" t="s">
        <v>230</v>
      </c>
      <c r="F70" s="22" t="s">
        <v>145</v>
      </c>
      <c r="G70" s="22" t="s">
        <v>231</v>
      </c>
      <c r="H70" s="23" t="s">
        <v>232</v>
      </c>
    </row>
    <row r="71" spans="2:8" ht="15" customHeight="1">
      <c r="B71" s="21"/>
      <c r="C71" s="21"/>
      <c r="D71" s="21" t="s">
        <v>175</v>
      </c>
      <c r="E71" s="22" t="s">
        <v>233</v>
      </c>
      <c r="F71" s="22" t="s">
        <v>145</v>
      </c>
      <c r="G71" s="22" t="s">
        <v>234</v>
      </c>
      <c r="H71" s="23" t="s">
        <v>217</v>
      </c>
    </row>
    <row r="72" spans="2:8" ht="15" customHeight="1">
      <c r="B72" s="19">
        <v>22</v>
      </c>
      <c r="C72" s="19">
        <v>1</v>
      </c>
      <c r="D72" s="26" t="s">
        <v>56</v>
      </c>
      <c r="E72" s="20" t="s">
        <v>57</v>
      </c>
      <c r="F72" s="20" t="s">
        <v>130</v>
      </c>
      <c r="G72" s="20" t="s">
        <v>133</v>
      </c>
      <c r="H72" s="24"/>
    </row>
    <row r="73" spans="2:8" ht="15" customHeight="1">
      <c r="B73" s="19"/>
      <c r="C73" s="19"/>
      <c r="D73" s="19" t="s">
        <v>143</v>
      </c>
      <c r="E73" s="20" t="s">
        <v>235</v>
      </c>
      <c r="F73" s="20" t="s">
        <v>145</v>
      </c>
      <c r="G73" s="20" t="s">
        <v>236</v>
      </c>
      <c r="H73" s="24" t="s">
        <v>237</v>
      </c>
    </row>
    <row r="74" spans="2:8" ht="15" customHeight="1">
      <c r="B74" s="19"/>
      <c r="C74" s="19"/>
      <c r="D74" s="19" t="s">
        <v>143</v>
      </c>
      <c r="E74" s="20" t="s">
        <v>238</v>
      </c>
      <c r="F74" s="20" t="s">
        <v>145</v>
      </c>
      <c r="G74" s="20" t="s">
        <v>239</v>
      </c>
      <c r="H74" s="24" t="s">
        <v>211</v>
      </c>
    </row>
    <row r="75" spans="2:8" ht="15" customHeight="1">
      <c r="B75" s="21">
        <v>23</v>
      </c>
      <c r="C75" s="21">
        <v>8</v>
      </c>
      <c r="D75" s="25" t="s">
        <v>58</v>
      </c>
      <c r="E75" s="22" t="s">
        <v>59</v>
      </c>
      <c r="F75" s="22" t="s">
        <v>134</v>
      </c>
      <c r="G75" s="22">
        <v>1655513</v>
      </c>
      <c r="H75" s="23"/>
    </row>
    <row r="76" spans="2:8" ht="15" customHeight="1">
      <c r="B76" s="21"/>
      <c r="C76" s="21"/>
      <c r="D76" s="21" t="s">
        <v>143</v>
      </c>
      <c r="E76" s="22" t="s">
        <v>240</v>
      </c>
      <c r="F76" s="22" t="s">
        <v>145</v>
      </c>
      <c r="G76" s="22" t="s">
        <v>241</v>
      </c>
      <c r="H76" s="23" t="s">
        <v>242</v>
      </c>
    </row>
    <row r="77" spans="2:8" ht="15" customHeight="1">
      <c r="B77" s="19">
        <v>24</v>
      </c>
      <c r="C77" s="19">
        <v>3</v>
      </c>
      <c r="D77" s="26" t="s">
        <v>60</v>
      </c>
      <c r="E77" s="20" t="s">
        <v>61</v>
      </c>
      <c r="F77" s="20" t="s">
        <v>16</v>
      </c>
      <c r="G77" s="20" t="s">
        <v>135</v>
      </c>
      <c r="H77" s="24"/>
    </row>
    <row r="78" spans="2:8" ht="15" customHeight="1">
      <c r="B78" s="19"/>
      <c r="C78" s="19"/>
      <c r="D78" s="19" t="s">
        <v>143</v>
      </c>
      <c r="E78" s="20" t="s">
        <v>243</v>
      </c>
      <c r="F78" s="20" t="s">
        <v>145</v>
      </c>
      <c r="G78" s="20" t="s">
        <v>244</v>
      </c>
      <c r="H78" s="24" t="s">
        <v>245</v>
      </c>
    </row>
    <row r="79" spans="2:8" ht="15" customHeight="1">
      <c r="B79" s="21">
        <v>25</v>
      </c>
      <c r="C79" s="21">
        <v>1</v>
      </c>
      <c r="D79" s="25" t="s">
        <v>62</v>
      </c>
      <c r="E79" s="22" t="s">
        <v>63</v>
      </c>
      <c r="F79" s="22" t="s">
        <v>16</v>
      </c>
      <c r="G79" s="22" t="s">
        <v>136</v>
      </c>
      <c r="H79" s="23"/>
    </row>
    <row r="80" spans="2:8" ht="15" customHeight="1">
      <c r="B80" s="21"/>
      <c r="C80" s="21"/>
      <c r="D80" s="21" t="s">
        <v>143</v>
      </c>
      <c r="E80" s="22" t="s">
        <v>246</v>
      </c>
      <c r="F80" s="22" t="s">
        <v>145</v>
      </c>
      <c r="G80" s="22" t="s">
        <v>247</v>
      </c>
      <c r="H80" s="23" t="s">
        <v>248</v>
      </c>
    </row>
    <row r="81" spans="2:8" ht="15" customHeight="1">
      <c r="B81" s="21"/>
      <c r="C81" s="21"/>
      <c r="D81" s="21" t="s">
        <v>143</v>
      </c>
      <c r="E81" s="22" t="s">
        <v>249</v>
      </c>
      <c r="F81" s="22" t="s">
        <v>145</v>
      </c>
      <c r="G81" s="22" t="s">
        <v>250</v>
      </c>
      <c r="H81" s="23" t="s">
        <v>248</v>
      </c>
    </row>
    <row r="82" spans="2:8" ht="15" customHeight="1">
      <c r="B82" s="19">
        <v>26</v>
      </c>
      <c r="C82" s="19">
        <v>1</v>
      </c>
      <c r="D82" s="26" t="s">
        <v>64</v>
      </c>
      <c r="E82" s="20" t="s">
        <v>65</v>
      </c>
      <c r="F82" s="20" t="s">
        <v>126</v>
      </c>
      <c r="G82" s="20" t="s">
        <v>137</v>
      </c>
      <c r="H82" s="24"/>
    </row>
    <row r="83" spans="2:8" ht="15" customHeight="1">
      <c r="B83" s="21">
        <v>27</v>
      </c>
      <c r="C83" s="21">
        <v>1</v>
      </c>
      <c r="D83" s="25" t="s">
        <v>66</v>
      </c>
      <c r="E83" s="22" t="s">
        <v>67</v>
      </c>
      <c r="F83" s="22" t="s">
        <v>16</v>
      </c>
      <c r="G83" s="22" t="s">
        <v>138</v>
      </c>
      <c r="H83" s="23"/>
    </row>
    <row r="84" spans="2:8" ht="15" customHeight="1">
      <c r="B84" s="21"/>
      <c r="C84" s="21"/>
      <c r="D84" s="21" t="s">
        <v>143</v>
      </c>
      <c r="E84" s="22" t="s">
        <v>251</v>
      </c>
      <c r="F84" s="22" t="s">
        <v>145</v>
      </c>
      <c r="G84" s="22" t="s">
        <v>252</v>
      </c>
      <c r="H84" s="23" t="s">
        <v>253</v>
      </c>
    </row>
    <row r="85" spans="2:8" ht="15" customHeight="1">
      <c r="B85" s="19">
        <v>28</v>
      </c>
      <c r="C85" s="19">
        <v>1</v>
      </c>
      <c r="D85" s="26" t="s">
        <v>68</v>
      </c>
      <c r="E85" s="20" t="s">
        <v>69</v>
      </c>
      <c r="F85" s="20" t="s">
        <v>16</v>
      </c>
      <c r="G85" s="20" t="s">
        <v>139</v>
      </c>
      <c r="H85" s="24"/>
    </row>
    <row r="86" spans="2:8" ht="15" customHeight="1">
      <c r="B86" s="19"/>
      <c r="C86" s="19"/>
      <c r="D86" s="26" t="s">
        <v>143</v>
      </c>
      <c r="E86" s="20" t="s">
        <v>254</v>
      </c>
      <c r="F86" s="20" t="s">
        <v>145</v>
      </c>
      <c r="G86" s="20" t="s">
        <v>255</v>
      </c>
      <c r="H86" s="24" t="s">
        <v>256</v>
      </c>
    </row>
    <row r="87" spans="2:8" ht="15" customHeight="1">
      <c r="B87" s="19"/>
      <c r="C87" s="19"/>
      <c r="D87" s="26" t="s">
        <v>143</v>
      </c>
      <c r="E87" s="20" t="s">
        <v>257</v>
      </c>
      <c r="F87" s="20" t="s">
        <v>145</v>
      </c>
      <c r="G87" s="20" t="s">
        <v>258</v>
      </c>
      <c r="H87" s="24" t="s">
        <v>259</v>
      </c>
    </row>
    <row r="88" spans="2:8" ht="15" customHeight="1">
      <c r="B88" s="19"/>
      <c r="C88" s="19"/>
      <c r="D88" s="26" t="s">
        <v>143</v>
      </c>
      <c r="E88" s="20" t="s">
        <v>260</v>
      </c>
      <c r="F88" s="20" t="s">
        <v>145</v>
      </c>
      <c r="G88" s="20" t="s">
        <v>261</v>
      </c>
      <c r="H88" s="24" t="s">
        <v>262</v>
      </c>
    </row>
    <row r="89" spans="2:8" ht="15" customHeight="1">
      <c r="B89" s="21">
        <v>29</v>
      </c>
      <c r="C89" s="21">
        <v>1</v>
      </c>
      <c r="D89" s="25" t="s">
        <v>70</v>
      </c>
      <c r="E89" s="22" t="s">
        <v>71</v>
      </c>
      <c r="F89" s="22" t="s">
        <v>126</v>
      </c>
      <c r="G89" s="22" t="s">
        <v>140</v>
      </c>
      <c r="H89" s="23"/>
    </row>
    <row r="90" spans="2:8" ht="15" customHeight="1">
      <c r="B90" s="19">
        <v>30</v>
      </c>
      <c r="C90" s="19">
        <v>4</v>
      </c>
      <c r="D90" s="26" t="s">
        <v>72</v>
      </c>
      <c r="E90" s="20" t="s">
        <v>73</v>
      </c>
      <c r="F90" s="20" t="s">
        <v>142</v>
      </c>
      <c r="G90" s="20" t="s">
        <v>142</v>
      </c>
      <c r="H90" s="24"/>
    </row>
    <row r="91" spans="2:8" ht="15" customHeight="1">
      <c r="B91" s="19"/>
      <c r="C91" s="19"/>
      <c r="D91" s="19" t="s">
        <v>143</v>
      </c>
      <c r="E91" s="20" t="s">
        <v>266</v>
      </c>
      <c r="F91" s="20" t="s">
        <v>145</v>
      </c>
      <c r="G91" s="20" t="s">
        <v>267</v>
      </c>
      <c r="H91" s="24" t="s">
        <v>268</v>
      </c>
    </row>
    <row r="92" spans="2:8" ht="15" customHeight="1">
      <c r="B92" s="21">
        <v>31</v>
      </c>
      <c r="C92" s="21">
        <v>3</v>
      </c>
      <c r="D92" s="25" t="s">
        <v>74</v>
      </c>
      <c r="E92" s="22" t="s">
        <v>75</v>
      </c>
      <c r="F92" s="22" t="s">
        <v>142</v>
      </c>
      <c r="G92" s="22" t="s">
        <v>142</v>
      </c>
      <c r="H92" s="23"/>
    </row>
    <row r="93" spans="2:8" ht="15" customHeight="1">
      <c r="B93" s="21"/>
      <c r="C93" s="21"/>
      <c r="D93" s="21" t="s">
        <v>143</v>
      </c>
      <c r="E93" s="22" t="s">
        <v>269</v>
      </c>
      <c r="F93" s="22" t="s">
        <v>145</v>
      </c>
      <c r="G93" s="22" t="s">
        <v>270</v>
      </c>
      <c r="H93" s="23" t="s">
        <v>268</v>
      </c>
    </row>
    <row r="94" spans="2:8" ht="15" customHeight="1">
      <c r="B94" s="19">
        <v>32</v>
      </c>
      <c r="C94" s="19">
        <v>4</v>
      </c>
      <c r="D94" s="26" t="s">
        <v>76</v>
      </c>
      <c r="E94" s="20" t="s">
        <v>49</v>
      </c>
      <c r="F94" s="20" t="s">
        <v>142</v>
      </c>
      <c r="G94" s="20" t="s">
        <v>142</v>
      </c>
      <c r="H94" s="24"/>
    </row>
    <row r="95" spans="2:8" ht="15" customHeight="1">
      <c r="B95" s="19"/>
      <c r="C95" s="19"/>
      <c r="D95" s="19" t="s">
        <v>143</v>
      </c>
      <c r="E95" s="20" t="s">
        <v>287</v>
      </c>
      <c r="F95" s="20" t="s">
        <v>145</v>
      </c>
      <c r="G95" s="20" t="s">
        <v>288</v>
      </c>
      <c r="H95" s="24" t="s">
        <v>268</v>
      </c>
    </row>
    <row r="96" spans="2:8" ht="15" customHeight="1">
      <c r="B96" s="21">
        <v>33</v>
      </c>
      <c r="C96" s="21">
        <v>6</v>
      </c>
      <c r="D96" s="25" t="s">
        <v>77</v>
      </c>
      <c r="E96" s="22" t="s">
        <v>78</v>
      </c>
      <c r="F96" s="22" t="s">
        <v>142</v>
      </c>
      <c r="G96" s="22" t="s">
        <v>142</v>
      </c>
      <c r="H96" s="23"/>
    </row>
    <row r="97" spans="2:8" ht="15" customHeight="1">
      <c r="B97" s="21"/>
      <c r="C97" s="21"/>
      <c r="D97" s="21" t="s">
        <v>143</v>
      </c>
      <c r="E97" s="22" t="s">
        <v>271</v>
      </c>
      <c r="F97" s="22" t="s">
        <v>145</v>
      </c>
      <c r="G97" s="22" t="s">
        <v>272</v>
      </c>
      <c r="H97" s="23" t="s">
        <v>268</v>
      </c>
    </row>
    <row r="98" spans="2:8" ht="15" customHeight="1">
      <c r="B98" s="19">
        <v>34</v>
      </c>
      <c r="C98" s="19">
        <v>1</v>
      </c>
      <c r="D98" s="26" t="s">
        <v>79</v>
      </c>
      <c r="E98" s="20" t="s">
        <v>80</v>
      </c>
      <c r="F98" s="20" t="s">
        <v>142</v>
      </c>
      <c r="G98" s="20" t="s">
        <v>142</v>
      </c>
      <c r="H98" s="24"/>
    </row>
    <row r="99" spans="2:8" ht="15" customHeight="1">
      <c r="B99" s="19"/>
      <c r="C99" s="19"/>
      <c r="D99" s="19" t="s">
        <v>143</v>
      </c>
      <c r="E99" s="20" t="s">
        <v>295</v>
      </c>
      <c r="F99" s="20" t="s">
        <v>145</v>
      </c>
      <c r="G99" s="20" t="s">
        <v>296</v>
      </c>
      <c r="H99" s="24" t="s">
        <v>268</v>
      </c>
    </row>
    <row r="100" spans="2:8" ht="15" customHeight="1">
      <c r="B100" s="21">
        <v>35</v>
      </c>
      <c r="C100" s="21">
        <v>7</v>
      </c>
      <c r="D100" s="25" t="s">
        <v>81</v>
      </c>
      <c r="E100" s="22" t="s">
        <v>82</v>
      </c>
      <c r="F100" s="22" t="s">
        <v>142</v>
      </c>
      <c r="G100" s="22" t="s">
        <v>142</v>
      </c>
      <c r="H100" s="23"/>
    </row>
    <row r="101" spans="2:8" ht="15" customHeight="1">
      <c r="B101" s="21"/>
      <c r="C101" s="21"/>
      <c r="D101" s="21" t="s">
        <v>143</v>
      </c>
      <c r="E101" s="22" t="s">
        <v>293</v>
      </c>
      <c r="F101" s="22" t="s">
        <v>145</v>
      </c>
      <c r="G101" s="22" t="s">
        <v>294</v>
      </c>
      <c r="H101" s="23" t="s">
        <v>268</v>
      </c>
    </row>
    <row r="102" spans="2:8" ht="15" customHeight="1">
      <c r="B102" s="19">
        <v>36</v>
      </c>
      <c r="C102" s="19">
        <v>1</v>
      </c>
      <c r="D102" s="26" t="s">
        <v>83</v>
      </c>
      <c r="E102" s="20" t="s">
        <v>84</v>
      </c>
      <c r="F102" s="20" t="s">
        <v>142</v>
      </c>
      <c r="G102" s="20" t="s">
        <v>142</v>
      </c>
      <c r="H102" s="24"/>
    </row>
    <row r="103" spans="2:8" ht="15" customHeight="1">
      <c r="B103" s="19"/>
      <c r="C103" s="19"/>
      <c r="D103" s="19" t="s">
        <v>143</v>
      </c>
      <c r="E103" s="20" t="s">
        <v>291</v>
      </c>
      <c r="F103" s="20" t="s">
        <v>145</v>
      </c>
      <c r="G103" s="20" t="s">
        <v>292</v>
      </c>
      <c r="H103" s="24" t="s">
        <v>268</v>
      </c>
    </row>
    <row r="104" spans="2:8" ht="15" customHeight="1">
      <c r="B104" s="21">
        <v>37</v>
      </c>
      <c r="C104" s="21">
        <v>1</v>
      </c>
      <c r="D104" s="25" t="s">
        <v>85</v>
      </c>
      <c r="E104" s="22" t="s">
        <v>86</v>
      </c>
      <c r="F104" s="22" t="s">
        <v>142</v>
      </c>
      <c r="G104" s="22" t="s">
        <v>142</v>
      </c>
      <c r="H104" s="23"/>
    </row>
    <row r="105" spans="2:8" ht="15" customHeight="1">
      <c r="B105" s="21"/>
      <c r="C105" s="21"/>
      <c r="D105" s="21" t="s">
        <v>143</v>
      </c>
      <c r="E105" s="22" t="s">
        <v>289</v>
      </c>
      <c r="F105" s="22" t="s">
        <v>145</v>
      </c>
      <c r="G105" s="22" t="s">
        <v>290</v>
      </c>
      <c r="H105" s="23" t="s">
        <v>268</v>
      </c>
    </row>
    <row r="106" spans="2:8" ht="15" customHeight="1">
      <c r="B106" s="19">
        <v>38</v>
      </c>
      <c r="C106" s="19">
        <v>1</v>
      </c>
      <c r="D106" s="26" t="s">
        <v>87</v>
      </c>
      <c r="E106" s="20" t="s">
        <v>88</v>
      </c>
      <c r="F106" s="20" t="s">
        <v>134</v>
      </c>
      <c r="G106" s="20">
        <v>1655520</v>
      </c>
      <c r="H106" s="24"/>
    </row>
    <row r="107" spans="2:8" ht="15" customHeight="1">
      <c r="B107" s="19"/>
      <c r="C107" s="19"/>
      <c r="D107" s="19" t="s">
        <v>143</v>
      </c>
      <c r="E107" s="20" t="s">
        <v>263</v>
      </c>
      <c r="F107" s="20" t="s">
        <v>145</v>
      </c>
      <c r="G107" s="20" t="s">
        <v>264</v>
      </c>
      <c r="H107" s="24" t="s">
        <v>265</v>
      </c>
    </row>
    <row r="108" spans="2:8" ht="15" customHeight="1">
      <c r="B108" s="21">
        <v>39</v>
      </c>
      <c r="C108" s="21">
        <v>1</v>
      </c>
      <c r="D108" s="25" t="s">
        <v>89</v>
      </c>
      <c r="E108" s="22" t="s">
        <v>90</v>
      </c>
      <c r="F108" s="22" t="s">
        <v>142</v>
      </c>
      <c r="G108" s="22" t="s">
        <v>142</v>
      </c>
      <c r="H108" s="23"/>
    </row>
    <row r="109" spans="2:8" ht="15" customHeight="1">
      <c r="B109" s="21"/>
      <c r="C109" s="21"/>
      <c r="D109" s="21" t="s">
        <v>143</v>
      </c>
      <c r="E109" s="22" t="s">
        <v>273</v>
      </c>
      <c r="F109" s="22" t="s">
        <v>145</v>
      </c>
      <c r="G109" s="22" t="s">
        <v>274</v>
      </c>
      <c r="H109" s="23" t="s">
        <v>268</v>
      </c>
    </row>
    <row r="110" spans="2:8" ht="15" customHeight="1">
      <c r="B110" s="19">
        <v>40</v>
      </c>
      <c r="C110" s="19">
        <v>1</v>
      </c>
      <c r="D110" s="26" t="s">
        <v>91</v>
      </c>
      <c r="E110" s="20" t="s">
        <v>92</v>
      </c>
      <c r="F110" s="20" t="s">
        <v>142</v>
      </c>
      <c r="G110" s="20" t="s">
        <v>142</v>
      </c>
      <c r="H110" s="24"/>
    </row>
    <row r="111" spans="2:8" ht="15" customHeight="1">
      <c r="B111" s="19"/>
      <c r="C111" s="19"/>
      <c r="D111" s="19" t="s">
        <v>143</v>
      </c>
      <c r="E111" s="20" t="s">
        <v>285</v>
      </c>
      <c r="F111" s="20" t="s">
        <v>145</v>
      </c>
      <c r="G111" s="20" t="s">
        <v>286</v>
      </c>
      <c r="H111" s="24" t="s">
        <v>268</v>
      </c>
    </row>
    <row r="112" spans="2:8" ht="15" customHeight="1">
      <c r="B112" s="21">
        <v>41</v>
      </c>
      <c r="C112" s="21">
        <v>5</v>
      </c>
      <c r="D112" s="25" t="s">
        <v>93</v>
      </c>
      <c r="E112" s="22" t="s">
        <v>94</v>
      </c>
      <c r="F112" s="22" t="s">
        <v>142</v>
      </c>
      <c r="G112" s="22" t="s">
        <v>142</v>
      </c>
      <c r="H112" s="23"/>
    </row>
    <row r="113" spans="2:8" ht="15" customHeight="1">
      <c r="B113" s="21"/>
      <c r="C113" s="21"/>
      <c r="D113" s="21" t="s">
        <v>143</v>
      </c>
      <c r="E113" s="22" t="s">
        <v>283</v>
      </c>
      <c r="F113" s="22" t="s">
        <v>145</v>
      </c>
      <c r="G113" s="22" t="s">
        <v>284</v>
      </c>
      <c r="H113" s="23" t="s">
        <v>268</v>
      </c>
    </row>
    <row r="114" spans="2:8" ht="15" customHeight="1">
      <c r="B114" s="19">
        <v>42</v>
      </c>
      <c r="C114" s="19">
        <v>1</v>
      </c>
      <c r="D114" s="26" t="s">
        <v>95</v>
      </c>
      <c r="E114" s="20" t="s">
        <v>96</v>
      </c>
      <c r="F114" s="20" t="s">
        <v>142</v>
      </c>
      <c r="G114" s="20" t="s">
        <v>142</v>
      </c>
      <c r="H114" s="24"/>
    </row>
    <row r="115" spans="2:8" ht="15" customHeight="1">
      <c r="B115" s="19"/>
      <c r="C115" s="19"/>
      <c r="D115" s="19" t="s">
        <v>143</v>
      </c>
      <c r="E115" s="20" t="s">
        <v>275</v>
      </c>
      <c r="F115" s="20" t="s">
        <v>145</v>
      </c>
      <c r="G115" s="20" t="s">
        <v>276</v>
      </c>
      <c r="H115" s="24" t="s">
        <v>268</v>
      </c>
    </row>
    <row r="116" spans="2:8" ht="15" customHeight="1">
      <c r="B116" s="21">
        <v>43</v>
      </c>
      <c r="C116" s="21">
        <v>1</v>
      </c>
      <c r="D116" s="25" t="s">
        <v>97</v>
      </c>
      <c r="E116" s="22" t="s">
        <v>98</v>
      </c>
      <c r="F116" s="22" t="s">
        <v>142</v>
      </c>
      <c r="G116" s="22" t="s">
        <v>142</v>
      </c>
      <c r="H116" s="23"/>
    </row>
    <row r="117" spans="2:8" ht="15" customHeight="1">
      <c r="B117" s="21"/>
      <c r="C117" s="21"/>
      <c r="D117" s="21" t="s">
        <v>143</v>
      </c>
      <c r="E117" s="22" t="s">
        <v>281</v>
      </c>
      <c r="F117" s="22" t="s">
        <v>145</v>
      </c>
      <c r="G117" s="22" t="s">
        <v>282</v>
      </c>
      <c r="H117" s="23" t="s">
        <v>268</v>
      </c>
    </row>
    <row r="118" spans="2:8" ht="15" customHeight="1">
      <c r="B118" s="19">
        <v>44</v>
      </c>
      <c r="C118" s="19">
        <v>1</v>
      </c>
      <c r="D118" s="26" t="s">
        <v>99</v>
      </c>
      <c r="E118" s="20" t="s">
        <v>100</v>
      </c>
      <c r="F118" s="20" t="s">
        <v>142</v>
      </c>
      <c r="G118" s="20" t="s">
        <v>142</v>
      </c>
      <c r="H118" s="24"/>
    </row>
    <row r="119" spans="2:8" ht="15" customHeight="1">
      <c r="B119" s="19"/>
      <c r="C119" s="19"/>
      <c r="D119" s="19" t="s">
        <v>143</v>
      </c>
      <c r="E119" s="20" t="s">
        <v>303</v>
      </c>
      <c r="F119" s="20" t="s">
        <v>145</v>
      </c>
      <c r="G119" s="20" t="s">
        <v>304</v>
      </c>
      <c r="H119" s="24" t="s">
        <v>305</v>
      </c>
    </row>
    <row r="120" spans="2:8" ht="15" customHeight="1">
      <c r="B120" s="19"/>
      <c r="C120" s="19"/>
      <c r="D120" s="26" t="s">
        <v>143</v>
      </c>
      <c r="E120" s="20" t="s">
        <v>306</v>
      </c>
      <c r="F120" s="20" t="s">
        <v>145</v>
      </c>
      <c r="G120" s="20" t="s">
        <v>307</v>
      </c>
      <c r="H120" s="24" t="s">
        <v>308</v>
      </c>
    </row>
    <row r="121" spans="2:8" ht="15" customHeight="1">
      <c r="B121" s="19"/>
      <c r="C121" s="19"/>
      <c r="D121" s="19" t="s">
        <v>143</v>
      </c>
      <c r="E121" s="20" t="s">
        <v>297</v>
      </c>
      <c r="F121" s="20" t="s">
        <v>145</v>
      </c>
      <c r="G121" s="20" t="s">
        <v>298</v>
      </c>
      <c r="H121" s="24" t="s">
        <v>299</v>
      </c>
    </row>
    <row r="122" spans="2:8" ht="15" customHeight="1">
      <c r="B122" s="19"/>
      <c r="C122" s="19"/>
      <c r="D122" s="19" t="s">
        <v>143</v>
      </c>
      <c r="E122" s="20" t="s">
        <v>300</v>
      </c>
      <c r="F122" s="20" t="s">
        <v>145</v>
      </c>
      <c r="G122" s="20" t="s">
        <v>301</v>
      </c>
      <c r="H122" s="24" t="s">
        <v>302</v>
      </c>
    </row>
    <row r="123" spans="2:8" ht="15" customHeight="1">
      <c r="B123" s="21">
        <v>45</v>
      </c>
      <c r="C123" s="21">
        <v>1</v>
      </c>
      <c r="D123" s="25" t="s">
        <v>101</v>
      </c>
      <c r="E123" s="22" t="s">
        <v>102</v>
      </c>
      <c r="F123" s="22" t="s">
        <v>142</v>
      </c>
      <c r="G123" s="22" t="s">
        <v>142</v>
      </c>
      <c r="H123" s="23"/>
    </row>
    <row r="124" spans="2:8" ht="15" customHeight="1">
      <c r="B124" s="21"/>
      <c r="C124" s="21"/>
      <c r="D124" s="21" t="s">
        <v>143</v>
      </c>
      <c r="E124" s="22" t="s">
        <v>277</v>
      </c>
      <c r="F124" s="22" t="s">
        <v>145</v>
      </c>
      <c r="G124" s="22" t="s">
        <v>278</v>
      </c>
      <c r="H124" s="23" t="s">
        <v>268</v>
      </c>
    </row>
    <row r="125" spans="2:8" ht="15" customHeight="1">
      <c r="B125" s="19">
        <v>46</v>
      </c>
      <c r="C125" s="19">
        <v>1</v>
      </c>
      <c r="D125" s="26" t="s">
        <v>103</v>
      </c>
      <c r="E125" s="20" t="s">
        <v>104</v>
      </c>
      <c r="F125" s="20" t="s">
        <v>142</v>
      </c>
      <c r="G125" s="20" t="s">
        <v>142</v>
      </c>
      <c r="H125" s="24"/>
    </row>
    <row r="126" spans="2:8" ht="15" customHeight="1">
      <c r="B126" s="19"/>
      <c r="C126" s="19"/>
      <c r="D126" s="19" t="s">
        <v>143</v>
      </c>
      <c r="E126" s="20" t="s">
        <v>279</v>
      </c>
      <c r="F126" s="20" t="s">
        <v>145</v>
      </c>
      <c r="G126" s="20" t="s">
        <v>280</v>
      </c>
      <c r="H126" s="24" t="s">
        <v>268</v>
      </c>
    </row>
    <row r="127" spans="2:8" ht="15" customHeight="1">
      <c r="B127" s="21">
        <v>47</v>
      </c>
      <c r="C127" s="21">
        <v>1</v>
      </c>
      <c r="D127" s="25" t="s">
        <v>105</v>
      </c>
      <c r="E127" s="22" t="s">
        <v>106</v>
      </c>
      <c r="F127" s="22" t="s">
        <v>126</v>
      </c>
      <c r="G127" s="22" t="s">
        <v>141</v>
      </c>
      <c r="H127" s="23"/>
    </row>
    <row r="128" spans="2:8" ht="15" customHeight="1">
      <c r="B128" s="21"/>
      <c r="C128" s="21"/>
      <c r="D128" s="21" t="s">
        <v>143</v>
      </c>
      <c r="E128" s="22" t="s">
        <v>309</v>
      </c>
      <c r="F128" s="22" t="s">
        <v>145</v>
      </c>
      <c r="G128" s="22" t="s">
        <v>310</v>
      </c>
      <c r="H128" s="23" t="s">
        <v>311</v>
      </c>
    </row>
    <row r="129" spans="2:8" ht="6.95" customHeight="1">
      <c r="B129" s="16"/>
      <c r="C129" s="16"/>
      <c r="D129" s="16"/>
      <c r="E129" s="17"/>
      <c r="F129" s="17"/>
      <c r="G129" s="18"/>
      <c r="H129" s="17"/>
    </row>
    <row r="130" spans="2:8" ht="15.75" customHeight="1">
      <c r="B130" s="11"/>
      <c r="C130" s="11"/>
      <c r="D130" s="11"/>
      <c r="E130"/>
      <c r="F130"/>
      <c r="G130"/>
      <c r="H130"/>
    </row>
    <row r="131" spans="2:8">
      <c r="B13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31" s="14"/>
      <c r="D131" s="14"/>
      <c r="E131" s="14"/>
      <c r="F131" s="14"/>
      <c r="G131" s="14"/>
      <c r="H131" s="14"/>
    </row>
    <row r="132" spans="2:8">
      <c r="B132" s="14"/>
      <c r="C132" s="14"/>
      <c r="D132" s="14"/>
      <c r="E132" s="14"/>
      <c r="F132" s="14"/>
      <c r="G132" s="14"/>
      <c r="H132" s="14"/>
    </row>
    <row r="133" spans="2:8" s="10" customFormat="1" ht="45" customHeight="1">
      <c r="B133" s="29" t="s">
        <v>11</v>
      </c>
      <c r="C133" s="29"/>
      <c r="D133" s="29"/>
      <c r="E133" s="29"/>
      <c r="F133" s="29"/>
      <c r="G133" s="29"/>
      <c r="H133" s="29"/>
    </row>
    <row r="134" spans="2:8">
      <c r="B134" s="14"/>
      <c r="C134" s="14"/>
      <c r="D134" s="14"/>
      <c r="E134" s="14"/>
      <c r="F134" s="14"/>
      <c r="G134" s="14"/>
      <c r="H134" s="14"/>
    </row>
    <row r="135" spans="2:8" ht="75" customHeight="1">
      <c r="B135" s="29" t="s">
        <v>12</v>
      </c>
      <c r="C135" s="29"/>
      <c r="D135" s="29"/>
      <c r="E135" s="29"/>
      <c r="F135" s="29"/>
      <c r="G135" s="29"/>
      <c r="H135" s="29"/>
    </row>
    <row r="136" spans="2:8">
      <c r="B136" s="12"/>
      <c r="C136" s="12"/>
      <c r="D136" s="12"/>
      <c r="E136" s="12"/>
      <c r="F136" s="12"/>
      <c r="G136" s="12"/>
      <c r="H136" s="12"/>
    </row>
    <row r="137" spans="2:8">
      <c r="B137" s="30" t="s">
        <v>13</v>
      </c>
      <c r="C137" s="30"/>
      <c r="D137" s="30"/>
      <c r="E137" s="30"/>
      <c r="F137" s="30"/>
      <c r="G137" s="30"/>
      <c r="H137" s="30"/>
    </row>
    <row r="138" spans="2:8">
      <c r="B138" s="14"/>
      <c r="C138" s="14"/>
      <c r="D138" s="14"/>
      <c r="E138" s="14"/>
      <c r="F138" s="14"/>
      <c r="G138" s="14"/>
      <c r="H138" s="14"/>
    </row>
    <row r="139" spans="2:8">
      <c r="B139" s="14" t="str">
        <f ca="1">CONCATENATE("©", YEAR(TODAY())&amp;" ", "Vishay Intertechnology, Inc. All Rights Reserved.")</f>
        <v>©2023 Vishay Intertechnology, Inc. All Rights Reserved.</v>
      </c>
      <c r="C139" s="14"/>
      <c r="D139" s="14"/>
      <c r="E139" s="14"/>
      <c r="F139" s="14"/>
      <c r="G139" s="14"/>
      <c r="H139" s="14"/>
    </row>
  </sheetData>
  <sheetProtection formatCells="0" formatColumns="0" formatRows="0" insertRows="0" deleteRows="0" selectLockedCells="1" sort="0" autoFilter="0"/>
  <mergeCells count="9">
    <mergeCell ref="B135:H135"/>
    <mergeCell ref="B137:H137"/>
    <mergeCell ref="B133:H133"/>
    <mergeCell ref="B12:F12"/>
    <mergeCell ref="E2:H3"/>
    <mergeCell ref="E5:G5"/>
    <mergeCell ref="E6:G6"/>
    <mergeCell ref="E7:G7"/>
    <mergeCell ref="E8:G8"/>
  </mergeCells>
  <phoneticPr fontId="29"/>
  <conditionalFormatting sqref="E8:E10">
    <cfRule type="cellIs" dxfId="21" priority="18" operator="notEqual">
      <formula>"none"</formula>
    </cfRule>
  </conditionalFormatting>
  <conditionalFormatting sqref="E15:E126">
    <cfRule type="expression" dxfId="20" priority="14">
      <formula>SEARCH("Option",INDIRECT("VSH_Solutions[@REFERENCE]"))</formula>
    </cfRule>
  </conditionalFormatting>
  <conditionalFormatting sqref="D15:D126">
    <cfRule type="expression" dxfId="19" priority="13">
      <formula>SEARCH("Option",INDIRECT("VSH_Solutions[@REFERENCE]"))</formula>
    </cfRule>
  </conditionalFormatting>
  <conditionalFormatting sqref="F15:G126">
    <cfRule type="expression" dxfId="18" priority="15">
      <formula>SEARCH("Option",INDIRECT("VSH_Solutions[@REFERENCE]"))</formula>
    </cfRule>
  </conditionalFormatting>
  <conditionalFormatting sqref="H15:H126">
    <cfRule type="expression" dxfId="17" priority="17">
      <formula>SEARCH("Option",INDIRECT("VSH_Solutions[@REFERENCE]"))</formula>
    </cfRule>
  </conditionalFormatting>
  <conditionalFormatting sqref="E127">
    <cfRule type="expression" dxfId="16" priority="10">
      <formula>SEARCH("Option",INDIRECT("VSH_Solutions[@REFERENCE]"))</formula>
    </cfRule>
  </conditionalFormatting>
  <conditionalFormatting sqref="D127">
    <cfRule type="expression" dxfId="15" priority="9">
      <formula>SEARCH("Option",INDIRECT("VSH_Solutions[@REFERENCE]"))</formula>
    </cfRule>
  </conditionalFormatting>
  <conditionalFormatting sqref="F127:G127">
    <cfRule type="expression" dxfId="14" priority="11">
      <formula>SEARCH("Option",INDIRECT("VSH_Solutions[@REFERENCE]"))</formula>
    </cfRule>
  </conditionalFormatting>
  <conditionalFormatting sqref="H127">
    <cfRule type="expression" dxfId="13" priority="12">
      <formula>SEARCH("Option",INDIRECT("VSH_Solutions[@REFERENCE]"))</formula>
    </cfRule>
  </conditionalFormatting>
  <conditionalFormatting sqref="E128">
    <cfRule type="expression" dxfId="12" priority="2">
      <formula>SEARCH("Option",INDIRECT("VSH_Solutions[@REFERENCE]"))</formula>
    </cfRule>
  </conditionalFormatting>
  <conditionalFormatting sqref="D128">
    <cfRule type="expression" dxfId="11" priority="1">
      <formula>SEARCH("Option",INDIRECT("VSH_Solutions[@REFERENCE]"))</formula>
    </cfRule>
  </conditionalFormatting>
  <conditionalFormatting sqref="F128:G128">
    <cfRule type="expression" dxfId="10" priority="3">
      <formula>SEARCH("Option",INDIRECT("VSH_Solutions[@REFERENCE]"))</formula>
    </cfRule>
  </conditionalFormatting>
  <conditionalFormatting sqref="H128">
    <cfRule type="expression" dxfId="9" priority="4">
      <formula>SEARCH("Option",INDIRECT("VSH_Solutions[@REFERENCE]"))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2023-01-11T01:16:15Z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