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0" yWindow="6240" windowWidth="23970" windowHeight="7185"/>
  </bookViews>
  <sheets>
    <sheet name="Vishay BoM" sheetId="1" r:id="rId1"/>
  </sheets>
  <definedNames>
    <definedName name="_xlnm.Print_Area" localSheetId="0">'Vishay BoM'!$B$1:$H$43</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1" l="1"/>
  <c r="B43" i="1"/>
</calcChain>
</file>

<file path=xl/sharedStrings.xml><?xml version="1.0" encoding="utf-8"?>
<sst xmlns="http://schemas.openxmlformats.org/spreadsheetml/2006/main" count="109" uniqueCount="79">
  <si>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</si>
  <si>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</si>
  <si>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</si>
  <si>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</si>
  <si>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</si>
  <si>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</si>
  <si>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</si>
  <si>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</si>
  <si>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</si>
  <si>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</si>
  <si>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</si>
  <si>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</si>
  <si>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</si>
  <si>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</si>
  <si>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AEC-Q</t>
  </si>
  <si>
    <t>Capacitor Alum. Electrolytic, 50V</t>
  </si>
  <si>
    <t>Std</t>
  </si>
  <si>
    <t>Capacitor Ceramic Chip, 100nF, 16V, X7R</t>
  </si>
  <si>
    <t>Diode Schottky 2A SMB</t>
  </si>
  <si>
    <t>Rectifier Diode</t>
  </si>
  <si>
    <t>DCAN</t>
  </si>
  <si>
    <t>ESD CAN Protection Diode</t>
  </si>
  <si>
    <t>U1</t>
  </si>
  <si>
    <t>Infineon</t>
  </si>
  <si>
    <t>Option</t>
  </si>
  <si>
    <t>CAP Al Electrolytic 47µF ±20% 50V Radial Can SMD 125°C</t>
  </si>
  <si>
    <t>VISHAY</t>
  </si>
  <si>
    <t>MAL214699101E3</t>
  </si>
  <si>
    <t>AEC-Q, Automotovie, High Temperature, Low Impedance, Vibration Proof, High Reliabitily (10.0mm x 10.0mm x 10.00mm)</t>
  </si>
  <si>
    <t>CAP Tantalum 4.7µF ±10% 50V D-case 7343-31 125°C</t>
  </si>
  <si>
    <t>TP3D475K050C0300AS</t>
  </si>
  <si>
    <t>AEC-Q, Molded, TANTAMOUNT, High Performance,  (7.3mm x 4.3mm x 3.10mm)</t>
  </si>
  <si>
    <t>Option (V &lt; 33V)</t>
  </si>
  <si>
    <t>GA….31G Automotive Series AEC-Q</t>
  </si>
  <si>
    <t>CAP Tantalum 22µF ±10% 10V C-case 6032-28 125°C</t>
  </si>
  <si>
    <t>TP3C226K010C0245AS</t>
  </si>
  <si>
    <t>AEC-Q, Molded, TANTAMOUNT, High Performance,  (6.0mm x 3.2mm x 2.80mm)</t>
  </si>
  <si>
    <t>Option (V &lt; 7V)</t>
  </si>
  <si>
    <t>Diode - Power Rectifier Schottky 60V 2A Vf~0.7V SMB (DO-214AA)</t>
  </si>
  <si>
    <t>SS26HM3_A/H</t>
  </si>
  <si>
    <t>AEC-Q101, Planar Schottky, Single Configuration, SMD, 150°C (Tj), RoHs, H/F</t>
  </si>
  <si>
    <t>Diode - Power Rectifier Schottky 60V 2A Vf~0.54V SlimSMAW (DO-221AD)</t>
  </si>
  <si>
    <t>VSS8D2M6HM3/H</t>
  </si>
  <si>
    <t>AEC-Q101, eSMP, Single Configuration, SMD, 175°C (Tj), SOD-128 compatible, TMBS, RoHS, H/F</t>
  </si>
  <si>
    <t>Diode - Power Rectifier Schottky 60V 2A Vf~0.72V SMP (DO-220AA)</t>
  </si>
  <si>
    <t>SS2PH6HM3/84A</t>
  </si>
  <si>
    <t>AEC-Q101, eSMP, Single Configuration, SMD, 175°C (Tj), RoHS, H/F</t>
  </si>
  <si>
    <t>ESD PROTECTION DIODE 24.0V 41Vc  DFN1110-3A AEC-Q101</t>
  </si>
  <si>
    <t>VCAN24A2-HT5HG3-08</t>
  </si>
  <si>
    <t>DFN1110-3A, AEC-Q, Bidirectional Symmetrical (BiSy) Low Capacitance, Dual-Line</t>
  </si>
  <si>
    <t>IC, High speed CAN FD Transceiver, CAN, PG-DSO-8</t>
  </si>
  <si>
    <t>Vbatt / Decoupling</t>
  </si>
  <si>
    <t>CVcc / C1, C7</t>
  </si>
  <si>
    <t>Cq</t>
  </si>
  <si>
    <t>Capacitor 1uF</t>
  </si>
  <si>
    <t>D1</t>
  </si>
  <si>
    <t>CAP MLCC 0.1µF ±10% 16V X7R 0805 SMD</t>
  </si>
  <si>
    <t>GA0805Y104KXJAC31G</t>
  </si>
  <si>
    <t>C2</t>
  </si>
  <si>
    <t>Capacitor Ceramic, 4.7nF, Through-hole</t>
  </si>
  <si>
    <t>CAP CER DISC 4700PF 20% 440VAC Y5U RADIAL STRAIGHT 7.5mm PITCH AEC-Q200</t>
  </si>
  <si>
    <t>AY2472M49Y5US63L7</t>
  </si>
  <si>
    <t>AEC-Q, AY2 Series, Class X1: 440VAC / Class Y1: 300VAC, X1, Y1 according to IEC 60384-14, Ceramic Disc, Safety Standards</t>
  </si>
  <si>
    <t>CAP CER 4700PF 10% 250VAC X7R (X1/Y2) 2220 SMD AEC-Q200</t>
  </si>
  <si>
    <t>VJ2220Y472KXUSTX1A</t>
  </si>
  <si>
    <t>AEC-Q, VJ Safety Certified, Class X1: / Y2: 1500VAC, Class X2: 1075VDC,  Approved IEC 60384-14</t>
  </si>
  <si>
    <t>CAP Ceramic, Multilayer Leaded 4700pF ±10% 50V X7R  TH</t>
  </si>
  <si>
    <t>K472K15X7RF53H5G</t>
  </si>
  <si>
    <t>K...R Series Radial Leaded Multilayer Ceramic Capacitors for Automotive Applications, Class 1 and Class 2, 50VDC, 100VDC, 200VDC AEC-Q</t>
  </si>
  <si>
    <t>IC, High speed CAN FD Transceiver, CAN, PG-DSO-8, STB Pin</t>
  </si>
  <si>
    <t>LDO Output for Vcc i.e. TLE4476D</t>
  </si>
  <si>
    <t>TLE9251SJXUMA1</t>
  </si>
  <si>
    <t>リファレンス回路リンク</t>
  </si>
  <si>
    <t>リファレンス回路掲載ページ</t>
  </si>
  <si>
    <t>ネクスティ問合せ</t>
  </si>
  <si>
    <t>https://www.e-nexty.com/inquiries/new</t>
  </si>
  <si>
    <t>TLE9251SJ_AECQ</t>
    <phoneticPr fontId="29"/>
  </si>
  <si>
    <t>https://www.infineon.com/dgdl/Infineon-Z8F62791012_DSO-8_TSON-8_CAN_Demoboard-UserManual-v01_10-EN.pdf?fileId=5546d46265487f7b01658a8fdcb64078</t>
    <phoneticPr fontId="29"/>
  </si>
  <si>
    <t>P5-P6</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</si>
</sst>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32" totalsRowShown="0" headerRowDxfId="8" dataDxfId="7">
  <autoFilter ref="B14:H32"/>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Z8F62791012_DSO-8_TSON-8_CAN_Demoboard-UserManual-v01_10-EN.pdf?fileId=5546d46265487f7b01658a8fdcb64078"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43"/>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76</v>
      </c>
      <c r="F6" s="34"/>
      <c r="G6" s="34"/>
      <c r="H6" s="6"/>
    </row>
    <row r="7" spans="2:8" ht="15" customHeight="1">
      <c r="B7" s="7"/>
      <c r="C7" s="7"/>
      <c r="D7" s="5" t="s">
        <v>8</v>
      </c>
      <c r="E7" s="33" t="s">
        <v>69</v>
      </c>
      <c r="F7" s="33"/>
      <c r="G7" s="33"/>
      <c r="H7" s="7"/>
    </row>
    <row r="8" spans="2:8" ht="15" customHeight="1">
      <c r="B8" s="7"/>
      <c r="C8" s="7"/>
      <c r="D8" s="5" t="s">
        <v>10</v>
      </c>
      <c r="E8" s="35" t="s">
        <v>14</v>
      </c>
      <c r="F8" s="35"/>
      <c r="G8" s="35"/>
      <c r="H8" s="7"/>
    </row>
    <row r="9" spans="2:8" ht="15" customHeight="1">
      <c r="B9" s="7"/>
      <c r="C9" s="7"/>
      <c r="D9" s="5" t="s">
        <v>72</v>
      </c>
      <c r="E9" s="28" t="s">
        <v>77</v>
      </c>
      <c r="F9" s="27"/>
      <c r="G9" s="27"/>
      <c r="H9" s="7"/>
    </row>
    <row r="10" spans="2:8" ht="15" customHeight="1">
      <c r="B10" s="7"/>
      <c r="C10" s="7"/>
      <c r="D10" s="5" t="s">
        <v>73</v>
      </c>
      <c r="E10" s="27" t="s">
        <v>78</v>
      </c>
      <c r="F10" s="27"/>
      <c r="G10" s="27"/>
      <c r="H10" s="7"/>
    </row>
    <row r="11" spans="2:8" ht="15" customHeight="1">
      <c r="B11" s="7"/>
      <c r="C11" s="7"/>
      <c r="D11" s="5" t="s">
        <v>74</v>
      </c>
      <c r="E11" s="28" t="s">
        <v>75</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19">
        <v>1</v>
      </c>
      <c r="C15" s="19">
        <v>1</v>
      </c>
      <c r="D15" s="22" t="s">
        <v>51</v>
      </c>
      <c r="E15" s="20" t="s">
        <v>15</v>
      </c>
      <c r="F15" s="20" t="s">
        <v>16</v>
      </c>
      <c r="G15" s="20" t="s">
        <v>16</v>
      </c>
      <c r="H15" s="21" t="s">
        <v>70</v>
      </c>
    </row>
    <row r="16" spans="2:8">
      <c r="B16" s="19"/>
      <c r="C16" s="19"/>
      <c r="D16" s="19" t="s">
        <v>24</v>
      </c>
      <c r="E16" s="20" t="s">
        <v>25</v>
      </c>
      <c r="F16" s="20" t="s">
        <v>26</v>
      </c>
      <c r="G16" s="20" t="s">
        <v>27</v>
      </c>
      <c r="H16" s="21" t="s">
        <v>28</v>
      </c>
    </row>
    <row r="17" spans="2:8">
      <c r="B17" s="19"/>
      <c r="C17" s="19"/>
      <c r="D17" s="19" t="s">
        <v>32</v>
      </c>
      <c r="E17" s="20" t="s">
        <v>29</v>
      </c>
      <c r="F17" s="20" t="s">
        <v>26</v>
      </c>
      <c r="G17" s="20" t="s">
        <v>30</v>
      </c>
      <c r="H17" s="21" t="s">
        <v>31</v>
      </c>
    </row>
    <row r="18" spans="2:8" ht="15" customHeight="1">
      <c r="B18" s="23">
        <v>2</v>
      </c>
      <c r="C18" s="23">
        <v>2</v>
      </c>
      <c r="D18" s="24" t="s">
        <v>52</v>
      </c>
      <c r="E18" s="25" t="s">
        <v>17</v>
      </c>
      <c r="F18" s="25" t="s">
        <v>16</v>
      </c>
      <c r="G18" s="25" t="s">
        <v>16</v>
      </c>
      <c r="H18" s="26"/>
    </row>
    <row r="19" spans="2:8" ht="15" customHeight="1">
      <c r="B19" s="23"/>
      <c r="C19" s="23"/>
      <c r="D19" s="23" t="s">
        <v>24</v>
      </c>
      <c r="E19" s="25" t="s">
        <v>56</v>
      </c>
      <c r="F19" s="25" t="s">
        <v>26</v>
      </c>
      <c r="G19" s="25" t="s">
        <v>57</v>
      </c>
      <c r="H19" s="26" t="s">
        <v>33</v>
      </c>
    </row>
    <row r="20" spans="2:8">
      <c r="B20" s="19">
        <v>3</v>
      </c>
      <c r="C20" s="19">
        <v>1</v>
      </c>
      <c r="D20" s="22" t="s">
        <v>53</v>
      </c>
      <c r="E20" s="20" t="s">
        <v>54</v>
      </c>
      <c r="F20" s="20" t="s">
        <v>16</v>
      </c>
      <c r="G20" s="20" t="s">
        <v>16</v>
      </c>
      <c r="H20" s="21" t="s">
        <v>70</v>
      </c>
    </row>
    <row r="21" spans="2:8">
      <c r="B21" s="19"/>
      <c r="C21" s="19"/>
      <c r="D21" s="19" t="s">
        <v>37</v>
      </c>
      <c r="E21" s="20" t="s">
        <v>34</v>
      </c>
      <c r="F21" s="20" t="s">
        <v>26</v>
      </c>
      <c r="G21" s="20" t="s">
        <v>35</v>
      </c>
      <c r="H21" s="21" t="s">
        <v>36</v>
      </c>
    </row>
    <row r="22" spans="2:8">
      <c r="B22" s="23">
        <v>4</v>
      </c>
      <c r="C22" s="23">
        <v>1</v>
      </c>
      <c r="D22" s="25" t="s">
        <v>58</v>
      </c>
      <c r="E22" s="25" t="s">
        <v>59</v>
      </c>
      <c r="F22" s="25" t="s">
        <v>16</v>
      </c>
      <c r="G22" s="25" t="s">
        <v>16</v>
      </c>
      <c r="H22" s="26"/>
    </row>
    <row r="23" spans="2:8">
      <c r="B23" s="23"/>
      <c r="C23" s="23"/>
      <c r="D23" s="23" t="s">
        <v>24</v>
      </c>
      <c r="E23" s="25" t="s">
        <v>66</v>
      </c>
      <c r="F23" s="25" t="s">
        <v>26</v>
      </c>
      <c r="G23" s="25" t="s">
        <v>67</v>
      </c>
      <c r="H23" s="26" t="s">
        <v>68</v>
      </c>
    </row>
    <row r="24" spans="2:8">
      <c r="B24" s="23"/>
      <c r="C24" s="23"/>
      <c r="D24" s="23" t="s">
        <v>24</v>
      </c>
      <c r="E24" s="25" t="s">
        <v>63</v>
      </c>
      <c r="F24" s="25" t="s">
        <v>26</v>
      </c>
      <c r="G24" s="25" t="s">
        <v>64</v>
      </c>
      <c r="H24" s="26" t="s">
        <v>65</v>
      </c>
    </row>
    <row r="25" spans="2:8">
      <c r="B25" s="23"/>
      <c r="C25" s="23"/>
      <c r="D25" s="23" t="s">
        <v>24</v>
      </c>
      <c r="E25" s="25" t="s">
        <v>60</v>
      </c>
      <c r="F25" s="25" t="s">
        <v>26</v>
      </c>
      <c r="G25" s="25" t="s">
        <v>61</v>
      </c>
      <c r="H25" s="26" t="s">
        <v>62</v>
      </c>
    </row>
    <row r="26" spans="2:8" ht="15" customHeight="1">
      <c r="B26" s="19">
        <v>5</v>
      </c>
      <c r="C26" s="19">
        <v>1</v>
      </c>
      <c r="D26" s="22" t="s">
        <v>55</v>
      </c>
      <c r="E26" s="20" t="s">
        <v>18</v>
      </c>
      <c r="F26" s="20" t="s">
        <v>16</v>
      </c>
      <c r="G26" s="20" t="s">
        <v>16</v>
      </c>
      <c r="H26" s="21" t="s">
        <v>19</v>
      </c>
    </row>
    <row r="27" spans="2:8" ht="15" customHeight="1">
      <c r="B27" s="19"/>
      <c r="C27" s="19"/>
      <c r="D27" s="19" t="s">
        <v>24</v>
      </c>
      <c r="E27" s="20" t="s">
        <v>38</v>
      </c>
      <c r="F27" s="20" t="s">
        <v>26</v>
      </c>
      <c r="G27" s="20" t="s">
        <v>39</v>
      </c>
      <c r="H27" s="21" t="s">
        <v>40</v>
      </c>
    </row>
    <row r="28" spans="2:8" ht="15" customHeight="1">
      <c r="B28" s="19"/>
      <c r="C28" s="19"/>
      <c r="D28" s="19" t="s">
        <v>24</v>
      </c>
      <c r="E28" s="20" t="s">
        <v>41</v>
      </c>
      <c r="F28" s="20" t="s">
        <v>26</v>
      </c>
      <c r="G28" s="20" t="s">
        <v>42</v>
      </c>
      <c r="H28" s="21" t="s">
        <v>43</v>
      </c>
    </row>
    <row r="29" spans="2:8" ht="15" customHeight="1">
      <c r="B29" s="19"/>
      <c r="C29" s="19"/>
      <c r="D29" s="19" t="s">
        <v>24</v>
      </c>
      <c r="E29" s="20" t="s">
        <v>44</v>
      </c>
      <c r="F29" s="20" t="s">
        <v>26</v>
      </c>
      <c r="G29" s="20" t="s">
        <v>45</v>
      </c>
      <c r="H29" s="21" t="s">
        <v>46</v>
      </c>
    </row>
    <row r="30" spans="2:8">
      <c r="B30" s="23">
        <v>6</v>
      </c>
      <c r="C30" s="23">
        <v>1</v>
      </c>
      <c r="D30" s="24" t="s">
        <v>20</v>
      </c>
      <c r="E30" s="25" t="s">
        <v>21</v>
      </c>
      <c r="F30" s="25" t="s">
        <v>16</v>
      </c>
      <c r="G30" s="25" t="s">
        <v>16</v>
      </c>
      <c r="H30" s="26"/>
    </row>
    <row r="31" spans="2:8">
      <c r="B31" s="23"/>
      <c r="C31" s="23"/>
      <c r="D31" s="23" t="s">
        <v>24</v>
      </c>
      <c r="E31" s="25" t="s">
        <v>47</v>
      </c>
      <c r="F31" s="25" t="s">
        <v>26</v>
      </c>
      <c r="G31" s="25" t="s">
        <v>48</v>
      </c>
      <c r="H31" s="26" t="s">
        <v>49</v>
      </c>
    </row>
    <row r="32" spans="2:8" ht="15" customHeight="1">
      <c r="B32" s="19">
        <v>7</v>
      </c>
      <c r="C32" s="19">
        <v>1</v>
      </c>
      <c r="D32" s="22" t="s">
        <v>22</v>
      </c>
      <c r="E32" s="20" t="s">
        <v>50</v>
      </c>
      <c r="F32" s="20" t="s">
        <v>23</v>
      </c>
      <c r="G32" s="20" t="s">
        <v>71</v>
      </c>
      <c r="H32" s="21"/>
    </row>
    <row r="33" spans="2:8" ht="6.95" customHeight="1">
      <c r="B33" s="16"/>
      <c r="C33" s="16"/>
      <c r="D33" s="16"/>
      <c r="E33" s="17"/>
      <c r="F33" s="17"/>
      <c r="G33" s="18"/>
      <c r="H33" s="17"/>
    </row>
    <row r="34" spans="2:8" ht="15.75" customHeight="1">
      <c r="B34" s="11"/>
      <c r="C34" s="11"/>
      <c r="D34" s="11"/>
      <c r="E34"/>
      <c r="F34"/>
      <c r="G34"/>
      <c r="H34"/>
    </row>
    <row r="35" spans="2:8">
      <c r="B35"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5" s="14"/>
      <c r="D35" s="14"/>
      <c r="E35" s="14"/>
      <c r="F35" s="14"/>
      <c r="G35" s="14"/>
      <c r="H35" s="14"/>
    </row>
    <row r="36" spans="2:8">
      <c r="B36" s="14"/>
      <c r="C36" s="14"/>
      <c r="D36" s="14"/>
      <c r="E36" s="14"/>
      <c r="F36" s="14"/>
      <c r="G36" s="14"/>
      <c r="H36" s="14"/>
    </row>
    <row r="37" spans="2:8" s="10" customFormat="1" ht="45" customHeight="1">
      <c r="B37" s="29" t="s">
        <v>11</v>
      </c>
      <c r="C37" s="29"/>
      <c r="D37" s="29"/>
      <c r="E37" s="29"/>
      <c r="F37" s="29"/>
      <c r="G37" s="29"/>
      <c r="H37" s="29"/>
    </row>
    <row r="38" spans="2:8">
      <c r="B38" s="14"/>
      <c r="C38" s="14"/>
      <c r="D38" s="14"/>
      <c r="E38" s="14"/>
      <c r="F38" s="14"/>
      <c r="G38" s="14"/>
      <c r="H38" s="14"/>
    </row>
    <row r="39" spans="2:8" ht="75" customHeight="1">
      <c r="B39" s="29" t="s">
        <v>12</v>
      </c>
      <c r="C39" s="29"/>
      <c r="D39" s="29"/>
      <c r="E39" s="29"/>
      <c r="F39" s="29"/>
      <c r="G39" s="29"/>
      <c r="H39" s="29"/>
    </row>
    <row r="40" spans="2:8">
      <c r="B40" s="12"/>
      <c r="C40" s="12"/>
      <c r="D40" s="12"/>
      <c r="E40" s="12"/>
      <c r="F40" s="12"/>
      <c r="G40" s="12"/>
      <c r="H40" s="12"/>
    </row>
    <row r="41" spans="2:8">
      <c r="B41" s="30" t="s">
        <v>13</v>
      </c>
      <c r="C41" s="30"/>
      <c r="D41" s="30"/>
      <c r="E41" s="30"/>
      <c r="F41" s="30"/>
      <c r="G41" s="30"/>
      <c r="H41" s="30"/>
    </row>
    <row r="42" spans="2:8">
      <c r="B42" s="14"/>
      <c r="C42" s="14"/>
      <c r="D42" s="14"/>
      <c r="E42" s="14"/>
      <c r="F42" s="14"/>
      <c r="G42" s="14"/>
      <c r="H42" s="14"/>
    </row>
    <row r="43" spans="2:8">
      <c r="B43" s="14" t="str">
        <f ca="1">CONCATENATE("©", YEAR(TODAY())&amp;" ", "Vishay Intertechnology, Inc. All Rights Reserved.")</f>
        <v>©2023 Vishay Intertechnology, Inc. All Rights Reserved.</v>
      </c>
      <c r="C43" s="14"/>
      <c r="D43" s="14"/>
      <c r="E43" s="14"/>
      <c r="F43" s="14"/>
      <c r="G43" s="14"/>
      <c r="H43" s="14"/>
    </row>
  </sheetData>
  <sheetProtection formatCells="0" formatColumns="0" formatRows="0" insertRows="0" deleteRows="0" selectLockedCells="1" sort="0" autoFilter="0"/>
  <mergeCells count="9">
    <mergeCell ref="B39:H39"/>
    <mergeCell ref="B41:H41"/>
    <mergeCell ref="B37:H37"/>
    <mergeCell ref="B12:F12"/>
    <mergeCell ref="E2:H3"/>
    <mergeCell ref="E5:G5"/>
    <mergeCell ref="E6:G6"/>
    <mergeCell ref="E7:G7"/>
    <mergeCell ref="E8:G8"/>
  </mergeCells>
  <phoneticPr fontId="29"/>
  <conditionalFormatting sqref="E8:E10">
    <cfRule type="cellIs" dxfId="13" priority="6" operator="notEqual">
      <formula>"none"</formula>
    </cfRule>
  </conditionalFormatting>
  <conditionalFormatting sqref="E15:E32">
    <cfRule type="expression" dxfId="12" priority="2">
      <formula>SEARCH("Option",INDIRECT("VSH_Solutions[@REFERENCE]"))</formula>
    </cfRule>
  </conditionalFormatting>
  <conditionalFormatting sqref="D15:D32">
    <cfRule type="expression" dxfId="11" priority="1">
      <formula>SEARCH("Option",INDIRECT("VSH_Solutions[@REFERENCE]"))</formula>
    </cfRule>
  </conditionalFormatting>
  <conditionalFormatting sqref="F15:G32">
    <cfRule type="expression" dxfId="10" priority="3">
      <formula>SEARCH("Option",INDIRECT("VSH_Solutions[@REFERENCE]"))</formula>
    </cfRule>
  </conditionalFormatting>
  <conditionalFormatting sqref="H15:H32">
    <cfRule type="expression" dxfId="9" priority="5">
      <formula>SEARCH("Option",INDIRECT("VSH_Solutions[@REFERENCE]"))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2023-01-11T01:16:53Z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