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BoM'!$B$1:$H$61</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 r="B61" i="1"/>
</calcChain>
</file>

<file path=xl/sharedStrings.xml><?xml version="1.0" encoding="utf-8"?>
<sst xmlns="http://schemas.openxmlformats.org/spreadsheetml/2006/main" count="192" uniqueCount="130">
  <si>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</si>
  <si>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</si>
  <si>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</si>
  <si>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</si>
  <si>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</si>
  <si>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</si>
  <si>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</si>
  <si>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</si>
  <si>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</si>
  <si>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</si>
  <si>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</si>
  <si>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</si>
  <si>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</si>
  <si>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</si>
  <si>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</si>
  <si>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IC, Buck-Boost Switching Regulator, Fixed 5V, 1 Output, 1A, 16-TSSOP (0.173", 4.40mm Width) Exposed Pad</t>
  </si>
  <si>
    <t>Infineon / Cypress Semiconductor Corp</t>
  </si>
  <si>
    <t>S6BP201A1AST2B000</t>
  </si>
  <si>
    <t>Power Management IC, Automotive S6BP201A, One-channel, Sync. Buck-Boost DC/DC Converters, 2.5V to 42V Input, 1A, Fixed 5V Output</t>
  </si>
  <si>
    <t>CAP CER 22UF 16V X7R 1210</t>
  </si>
  <si>
    <t>TDK Corporation</t>
  </si>
  <si>
    <t>CGA6P1X7R1C226M250AC</t>
  </si>
  <si>
    <t>Option (V &lt; 7V)</t>
  </si>
  <si>
    <t>CAP Tantalum 22µF ±10% 10V C-case 6032-28 125°C</t>
  </si>
  <si>
    <t>VISHAY</t>
  </si>
  <si>
    <t>TP3C226K010C0245AS</t>
  </si>
  <si>
    <t>AEC-Q, Molded, TANTAMOUNT, High Performance,  (6.0mm x 3.2mm x 2.80mm)</t>
  </si>
  <si>
    <t>Option x1 (V &lt; 7V)</t>
  </si>
  <si>
    <t>CAP Tantalum 47µF ±10% 10V C-case 6032-28 125°C</t>
  </si>
  <si>
    <t>TP3C476K010C0300AS</t>
  </si>
  <si>
    <t>Option</t>
  </si>
  <si>
    <t>CAP MLCC 22µF ±10% 16V X7R 1210 SMD</t>
  </si>
  <si>
    <t>VJ1210Y226KXJTW1BC</t>
  </si>
  <si>
    <t xml:space="preserve">VJ….W1BC Basic Commodity Series </t>
  </si>
  <si>
    <t>CGA2B3X7R1H104K050BB</t>
  </si>
  <si>
    <t>CAP CER 0.1UF 50V X7R 0402</t>
  </si>
  <si>
    <t>C1-1, C2, C3-2, C4-3, C6-2</t>
  </si>
  <si>
    <t>CAP CER 10UF 50V X7R 2220</t>
  </si>
  <si>
    <t>CGA9N3X7R1H106K230KB</t>
  </si>
  <si>
    <t>C3-1</t>
  </si>
  <si>
    <t>CAP CER 4.7UF 16V X7R 0805</t>
  </si>
  <si>
    <t>CGA4J3X7R1C475K125AB</t>
  </si>
  <si>
    <t>C5-1, C6-1</t>
  </si>
  <si>
    <t>DIODE SCHOTTKY 30V 200MA SOD523</t>
  </si>
  <si>
    <t>onsemi</t>
  </si>
  <si>
    <t>RB521S30T1G</t>
  </si>
  <si>
    <t>NMT (S6SBP201A1AVA1001, S6SBP202A1FVA1001)</t>
  </si>
  <si>
    <t>D3</t>
  </si>
  <si>
    <t>FB1</t>
  </si>
  <si>
    <t>RES 0 OHM JUMPER 0805</t>
  </si>
  <si>
    <t>RK73Z2ATTD</t>
  </si>
  <si>
    <t>KOA</t>
  </si>
  <si>
    <t>FIXED IND 2.2UH 4.3A 18.98 MOHM</t>
  </si>
  <si>
    <t>L1</t>
  </si>
  <si>
    <t>CLF7045T-2R2N-D</t>
  </si>
  <si>
    <t>CLF7045T-4R7N-D</t>
  </si>
  <si>
    <t>L2</t>
  </si>
  <si>
    <t>FIXED IND 4.7UH 3.6A 26 MOHM SMD</t>
  </si>
  <si>
    <t>M1</t>
  </si>
  <si>
    <t>RES 22K OHM 1% 1/10W 0603</t>
  </si>
  <si>
    <t>RK73H1JTTD2202F</t>
  </si>
  <si>
    <t>R1</t>
  </si>
  <si>
    <t>R2</t>
  </si>
  <si>
    <t>RK73Z1ELTP</t>
  </si>
  <si>
    <t>RES 0 OHM JUMPER 0402</t>
  </si>
  <si>
    <t>RES 100K OHM 1% 1/10W 0603</t>
  </si>
  <si>
    <t>R3</t>
  </si>
  <si>
    <t>RK73H1JTTD1003F</t>
  </si>
  <si>
    <t>Option (V &lt; 13V)</t>
  </si>
  <si>
    <t>CAP Tantalum 10µF ±10% 20V C-case 6032-28 125°C</t>
  </si>
  <si>
    <t>TP3C106K020C0450AS</t>
  </si>
  <si>
    <t>CAP Tantalum 4.7µF ±20% 10V B-case 3528-21 125°C</t>
  </si>
  <si>
    <t>TP3B475K010C1500AS</t>
  </si>
  <si>
    <t>AEC-Q, Molded, TANTAMOUNT, High Performance,  (3.5mm x 2.8mm x 2.10mm)</t>
  </si>
  <si>
    <t>CAP MLCC 4.7µF ±10% 16V X7R 0805 SMD</t>
  </si>
  <si>
    <t>VJ0805Y475KXJTW1BC</t>
  </si>
  <si>
    <t>FB Multilayer Z:30Ω ±25% DCR:15mΩ 6A Idc 0805 SMD 1LN</t>
  </si>
  <si>
    <t>ILHB0805ER300V</t>
  </si>
  <si>
    <t>High Current  Shielded (2.0mm x 1.25mm x 0.90mm)</t>
  </si>
  <si>
    <t>IND 2.2µH ±20% 7A Isat 9A Idc 15.7mΩ SMD 125°C</t>
  </si>
  <si>
    <t>IHLP2525CZER2R2M1A</t>
  </si>
  <si>
    <t>AEC-Q, Automotive, Low DCR Series, Shielded (7.2mm x 6.7mm x 3.00mm)</t>
  </si>
  <si>
    <t>IND 2.2µH ±20% 10.8A Isat 8.1A Idc 17.1mΩ SMD 155°C</t>
  </si>
  <si>
    <t>IHLE2525CDER2R2M5A</t>
  </si>
  <si>
    <t>AEC-Q, Automotive, High Current Inductors With E-Field Shield, High Temperature (155°C) Series, Shielded (7.2mm x 6.7mm x 3.23mm)</t>
  </si>
  <si>
    <t>IHLP2525CZER2R2M5A</t>
  </si>
  <si>
    <t>AEC-Q, Automotive, High Temperature (155°C) Series, Shielded (7.2mm x 6.7mm x 3.00mm)</t>
  </si>
  <si>
    <t>RES 22kΩ ±1% 1/10W 0603 ±100ppm/°C SMD Thick Film</t>
  </si>
  <si>
    <t>CRCW060322K0FKEA</t>
  </si>
  <si>
    <t>CRCW e3 Standard Chip Resistor AEC-Q200</t>
  </si>
  <si>
    <t>RES 0Ω JUMPER 1/16W 0402 JUMPER SMD Thick Film</t>
  </si>
  <si>
    <t>CRCW04020000Z0ED</t>
  </si>
  <si>
    <t>RES 100kΩ ±1% 1/10W 0603 ±100ppm/°C SMD Thick Film</t>
  </si>
  <si>
    <t>CRCW0603100KFKEA</t>
  </si>
  <si>
    <t>IND 2.2µH ±20% 6.3A Isat 6.8A Idc 24.7mΩ SMD 155°C</t>
  </si>
  <si>
    <t>IHLP2020CZER2R2M5A</t>
  </si>
  <si>
    <t>AEC-Q, Automotive, High Temperature (155°C) Series, Shielded (5.7mm x 5.4mm x 3.00mm)</t>
  </si>
  <si>
    <t>IND 2.2µH ±20% 5.5A Isat 6.75A Idc 22.5mΩ SMD 125°C</t>
  </si>
  <si>
    <t>IHLP2020CZER2R2M1A</t>
  </si>
  <si>
    <t>AEC-Q, Automotive, Commercial, Low DCR Series, Shielded (5.7mm x 5.4mm x 3.00mm)</t>
  </si>
  <si>
    <t>IND 2.2µH ±20% 5A Isat 6.5A Idc 24.7mΩ SMD 155°C</t>
  </si>
  <si>
    <t>IHLE2020CDER2R2M5A</t>
  </si>
  <si>
    <t>AEC-Q, Automotive, High Current Inductors With E-Field Shield, High Temperature (155°C) Series, Shielded (5.7mm x 5.4mm x 3.30mm)</t>
  </si>
  <si>
    <t>IND 4.7µH ±20% 3.7A Isat 4.1A Idc 72.8mΩ SMD 155°C</t>
  </si>
  <si>
    <t>IHLE2020CDER4R7M5A</t>
  </si>
  <si>
    <t>IND 4.7µH ±20% 5.2A Isat 4.5A Idc 54mΩ SMD 125°C</t>
  </si>
  <si>
    <t>IHLP2020CZER4R7M1A</t>
  </si>
  <si>
    <t>IHLP2020CZER4R7M5A</t>
  </si>
  <si>
    <t>RES 0Ω JUMPER 1/8W 0805 JUMPER SMD Thick Film</t>
  </si>
  <si>
    <t>CRCW08050000Z0EA</t>
  </si>
  <si>
    <t>CAP MLCC 0.1µF ±5% 50V X7R 0603 SMD</t>
  </si>
  <si>
    <t>GA0603Y104JXAAC31G</t>
  </si>
  <si>
    <t>GA….31G Automotive Series AEC-Q</t>
  </si>
  <si>
    <t>IND 4.7µH ±20% 1.8A Isat 3.2A Idc 102mΩ SMD 155°C</t>
  </si>
  <si>
    <t>IHLP1616BZER4R7M5A</t>
  </si>
  <si>
    <t>AEC-Q, Automotive, High Temperature (155°C) Series, Shielded (4.7mm x 4.3mm x 2.00mm)</t>
  </si>
  <si>
    <t>IND 4.7µH ±20% 1.75A Isat 1.7A Idc 95mΩ SMD 125°C</t>
  </si>
  <si>
    <t>IHLP1616BZER4R7M1A</t>
  </si>
  <si>
    <t>AEC-Q, Automotive, Low DCR Series, Shielded (4.7mm x 4.3mm x 2.00mm)</t>
  </si>
  <si>
    <t>Diode - Small Signal Schottky 30V 0.2A Vf~0.8V SOD-523</t>
  </si>
  <si>
    <t>BAT54-02V-HG3-08</t>
  </si>
  <si>
    <t>AEC-Q101, Small Signal, Single Configuration, SMD, 125°C (Tj), RoHS, H/F, Green</t>
  </si>
  <si>
    <t>リファレンス回路リンク</t>
  </si>
  <si>
    <t>リファレンス回路掲載ページ</t>
  </si>
  <si>
    <t>ネクスティ問合せ</t>
  </si>
  <si>
    <t>https://www.e-nexty.com/inquiries/new</t>
  </si>
  <si>
    <t>S6BP201A_AECQ</t>
    <phoneticPr fontId="32"/>
  </si>
  <si>
    <t>P12-13</t>
    <phoneticPr fontId="32"/>
  </si>
  <si>
    <t>C4-1, C4-2</t>
    <phoneticPr fontId="32"/>
  </si>
  <si>
    <t>https://www.infineon.com/dgdl/Infineon-S6SBP201A1AVA1001_S6SBP202A1FVA1001_S6SBP203A8FVA1001_Automotive_PMIC_Evaluation_Kit_Operation_Manual-UserManual-v01_00-EN.pdf?fileId=8ac78c8c7d0d8da4017d0efb910f117d</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</si>
</sst>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50" totalsRowShown="0" headerRowDxfId="8" dataDxfId="7">
  <autoFilter ref="B14:H50"/>
  <sortState ref="B15:H50">
    <sortCondition ref="D15:D50"/>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S6SBP201A1AVA1001_S6SBP202A1FVA1001_S6SBP203A8FVA1001_Automotive_PMIC_Evaluation_Kit_Operation_Manual-UserManual-v01_00-EN.pdf?fileId=8ac78c8c7d0d8da4017d0efb910f117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P61"/>
  <sheetViews>
    <sheetView showGridLines="0" tabSelected="1" topLeftCell="A4"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6" ht="15" customHeight="1">
      <c r="D2" s="3"/>
      <c r="E2" s="42" t="s">
        <v>9</v>
      </c>
      <c r="F2" s="42"/>
      <c r="G2" s="42"/>
      <c r="H2" s="42"/>
    </row>
    <row r="3" spans="2:16" ht="15" customHeight="1">
      <c r="D3" s="3"/>
      <c r="E3" s="42"/>
      <c r="F3" s="42"/>
      <c r="G3" s="42"/>
      <c r="H3" s="42"/>
    </row>
    <row r="4" spans="2:16">
      <c r="B4" s="2"/>
    </row>
    <row r="5" spans="2:16" ht="15" customHeight="1">
      <c r="B5" s="4"/>
      <c r="C5" s="4"/>
      <c r="D5" s="5"/>
      <c r="E5" s="43"/>
      <c r="F5" s="43"/>
      <c r="G5" s="43"/>
      <c r="H5" s="4"/>
    </row>
    <row r="6" spans="2:16" ht="15" customHeight="1">
      <c r="B6" s="6"/>
      <c r="C6" s="6"/>
      <c r="D6" s="5" t="s">
        <v>7</v>
      </c>
      <c r="E6" s="44" t="s">
        <v>126</v>
      </c>
      <c r="F6" s="44"/>
      <c r="G6" s="44"/>
      <c r="H6" s="6"/>
    </row>
    <row r="7" spans="2:16" ht="15" customHeight="1">
      <c r="B7" s="7"/>
      <c r="C7" s="7"/>
      <c r="D7" s="5" t="s">
        <v>8</v>
      </c>
      <c r="E7" s="43" t="s">
        <v>18</v>
      </c>
      <c r="F7" s="43"/>
      <c r="G7" s="43"/>
      <c r="H7" s="7"/>
    </row>
    <row r="8" spans="2:16" ht="15" customHeight="1">
      <c r="B8" s="7"/>
      <c r="C8" s="7"/>
      <c r="D8" s="5" t="s">
        <v>10</v>
      </c>
      <c r="E8" s="45" t="s">
        <v>14</v>
      </c>
      <c r="F8" s="45"/>
      <c r="G8" s="45"/>
      <c r="H8" s="7"/>
    </row>
    <row r="9" spans="2:16" ht="15" customHeight="1">
      <c r="B9" s="7"/>
      <c r="C9" s="7"/>
      <c r="D9" s="5" t="s">
        <v>122</v>
      </c>
      <c r="E9" s="35" t="s">
        <v>129</v>
      </c>
      <c r="F9" s="36"/>
      <c r="G9" s="36"/>
      <c r="H9" s="37"/>
      <c r="I9" s="38"/>
      <c r="J9" s="38"/>
      <c r="K9" s="38"/>
      <c r="L9" s="38"/>
      <c r="M9" s="38"/>
      <c r="N9" s="38"/>
      <c r="O9" s="38"/>
      <c r="P9" s="38"/>
    </row>
    <row r="10" spans="2:16" ht="15" customHeight="1">
      <c r="B10" s="7"/>
      <c r="C10" s="7"/>
      <c r="D10" s="5" t="s">
        <v>123</v>
      </c>
      <c r="E10" s="36" t="s">
        <v>127</v>
      </c>
      <c r="F10" s="36"/>
      <c r="G10" s="36"/>
      <c r="H10" s="37"/>
      <c r="I10" s="38"/>
      <c r="J10" s="38"/>
      <c r="K10" s="38"/>
      <c r="L10" s="38"/>
      <c r="M10" s="38"/>
      <c r="N10" s="38"/>
      <c r="O10" s="38"/>
      <c r="P10" s="38"/>
    </row>
    <row r="11" spans="2:16" ht="15" customHeight="1">
      <c r="B11" s="7"/>
      <c r="C11" s="7"/>
      <c r="D11" s="5" t="s">
        <v>124</v>
      </c>
      <c r="E11" s="34" t="s">
        <v>125</v>
      </c>
      <c r="F11" s="33"/>
      <c r="G11" s="33"/>
      <c r="H11" s="7"/>
    </row>
    <row r="12" spans="2:16" ht="15.75" customHeight="1">
      <c r="B12" s="41"/>
      <c r="C12" s="41"/>
      <c r="D12" s="41"/>
      <c r="E12" s="41"/>
      <c r="F12" s="41"/>
      <c r="G12" s="8"/>
      <c r="H12" s="9"/>
    </row>
    <row r="13" spans="2:16" ht="6.95" customHeight="1"/>
    <row r="14" spans="2:16">
      <c r="B14" s="15" t="s">
        <v>0</v>
      </c>
      <c r="C14" s="15" t="s">
        <v>1</v>
      </c>
      <c r="D14" s="15" t="s">
        <v>2</v>
      </c>
      <c r="E14" s="15" t="s">
        <v>3</v>
      </c>
      <c r="F14" s="15" t="s">
        <v>6</v>
      </c>
      <c r="G14" s="15" t="s">
        <v>5</v>
      </c>
      <c r="H14" s="15" t="s">
        <v>4</v>
      </c>
    </row>
    <row r="15" spans="2:16">
      <c r="B15" s="19">
        <v>1</v>
      </c>
      <c r="C15" s="19">
        <v>5</v>
      </c>
      <c r="D15" s="20" t="s">
        <v>36</v>
      </c>
      <c r="E15" s="20" t="s">
        <v>35</v>
      </c>
      <c r="F15" s="20" t="s">
        <v>20</v>
      </c>
      <c r="G15" s="20" t="s">
        <v>34</v>
      </c>
      <c r="H15" s="21"/>
    </row>
    <row r="16" spans="2:16">
      <c r="B16" s="19"/>
      <c r="C16" s="19"/>
      <c r="D16" s="22" t="s">
        <v>30</v>
      </c>
      <c r="E16" s="23" t="s">
        <v>110</v>
      </c>
      <c r="F16" s="24" t="s">
        <v>24</v>
      </c>
      <c r="G16" s="24" t="s">
        <v>111</v>
      </c>
      <c r="H16" s="25" t="s">
        <v>112</v>
      </c>
    </row>
    <row r="17" spans="2:8" ht="15" customHeight="1">
      <c r="B17" s="26">
        <v>2</v>
      </c>
      <c r="C17" s="26">
        <v>1</v>
      </c>
      <c r="D17" s="27" t="s">
        <v>39</v>
      </c>
      <c r="E17" s="27" t="s">
        <v>37</v>
      </c>
      <c r="F17" s="27" t="s">
        <v>20</v>
      </c>
      <c r="G17" s="27" t="s">
        <v>38</v>
      </c>
      <c r="H17" s="28"/>
    </row>
    <row r="18" spans="2:8" ht="15" customHeight="1">
      <c r="B18" s="26"/>
      <c r="C18" s="26"/>
      <c r="D18" s="29" t="s">
        <v>68</v>
      </c>
      <c r="E18" s="30" t="s">
        <v>69</v>
      </c>
      <c r="F18" s="31" t="s">
        <v>24</v>
      </c>
      <c r="G18" s="31" t="s">
        <v>70</v>
      </c>
      <c r="H18" s="32" t="s">
        <v>26</v>
      </c>
    </row>
    <row r="19" spans="2:8">
      <c r="B19" s="19">
        <v>3</v>
      </c>
      <c r="C19" s="19">
        <v>2</v>
      </c>
      <c r="D19" s="20" t="s">
        <v>128</v>
      </c>
      <c r="E19" s="20" t="s">
        <v>19</v>
      </c>
      <c r="F19" s="20" t="s">
        <v>20</v>
      </c>
      <c r="G19" s="20" t="s">
        <v>21</v>
      </c>
      <c r="H19" s="21"/>
    </row>
    <row r="20" spans="2:8">
      <c r="B20" s="19"/>
      <c r="C20" s="19"/>
      <c r="D20" s="22" t="s">
        <v>22</v>
      </c>
      <c r="E20" s="23" t="s">
        <v>23</v>
      </c>
      <c r="F20" s="24" t="s">
        <v>24</v>
      </c>
      <c r="G20" s="24" t="s">
        <v>25</v>
      </c>
      <c r="H20" s="25" t="s">
        <v>26</v>
      </c>
    </row>
    <row r="21" spans="2:8">
      <c r="B21" s="19"/>
      <c r="C21" s="19"/>
      <c r="D21" s="22" t="s">
        <v>27</v>
      </c>
      <c r="E21" s="23" t="s">
        <v>28</v>
      </c>
      <c r="F21" s="24" t="s">
        <v>24</v>
      </c>
      <c r="G21" s="24" t="s">
        <v>29</v>
      </c>
      <c r="H21" s="25" t="s">
        <v>26</v>
      </c>
    </row>
    <row r="22" spans="2:8">
      <c r="B22" s="19"/>
      <c r="C22" s="19"/>
      <c r="D22" s="22" t="s">
        <v>30</v>
      </c>
      <c r="E22" s="23" t="s">
        <v>31</v>
      </c>
      <c r="F22" s="24" t="s">
        <v>24</v>
      </c>
      <c r="G22" s="24" t="s">
        <v>32</v>
      </c>
      <c r="H22" s="25" t="s">
        <v>33</v>
      </c>
    </row>
    <row r="23" spans="2:8" ht="15" customHeight="1">
      <c r="B23" s="26">
        <v>4</v>
      </c>
      <c r="C23" s="26">
        <v>2</v>
      </c>
      <c r="D23" s="27" t="s">
        <v>42</v>
      </c>
      <c r="E23" s="27" t="s">
        <v>40</v>
      </c>
      <c r="F23" s="27" t="s">
        <v>20</v>
      </c>
      <c r="G23" s="27" t="s">
        <v>41</v>
      </c>
      <c r="H23" s="28"/>
    </row>
    <row r="24" spans="2:8" ht="15" customHeight="1">
      <c r="B24" s="26"/>
      <c r="C24" s="26"/>
      <c r="D24" s="29" t="s">
        <v>22</v>
      </c>
      <c r="E24" s="30" t="s">
        <v>71</v>
      </c>
      <c r="F24" s="31" t="s">
        <v>24</v>
      </c>
      <c r="G24" s="31" t="s">
        <v>72</v>
      </c>
      <c r="H24" s="32" t="s">
        <v>73</v>
      </c>
    </row>
    <row r="25" spans="2:8" ht="15" customHeight="1">
      <c r="B25" s="26"/>
      <c r="C25" s="26"/>
      <c r="D25" s="29" t="s">
        <v>30</v>
      </c>
      <c r="E25" s="30" t="s">
        <v>74</v>
      </c>
      <c r="F25" s="31" t="s">
        <v>24</v>
      </c>
      <c r="G25" s="31" t="s">
        <v>75</v>
      </c>
      <c r="H25" s="32" t="s">
        <v>33</v>
      </c>
    </row>
    <row r="26" spans="2:8" ht="15" customHeight="1">
      <c r="B26" s="19">
        <v>5</v>
      </c>
      <c r="C26" s="19">
        <v>1</v>
      </c>
      <c r="D26" s="20" t="s">
        <v>47</v>
      </c>
      <c r="E26" s="20" t="s">
        <v>43</v>
      </c>
      <c r="F26" s="20" t="s">
        <v>44</v>
      </c>
      <c r="G26" s="20" t="s">
        <v>45</v>
      </c>
      <c r="H26" s="21" t="s">
        <v>46</v>
      </c>
    </row>
    <row r="27" spans="2:8" ht="15" customHeight="1">
      <c r="B27" s="19"/>
      <c r="C27" s="19"/>
      <c r="D27" s="22" t="s">
        <v>30</v>
      </c>
      <c r="E27" s="23" t="s">
        <v>119</v>
      </c>
      <c r="F27" s="24" t="s">
        <v>24</v>
      </c>
      <c r="G27" s="24" t="s">
        <v>120</v>
      </c>
      <c r="H27" s="25" t="s">
        <v>121</v>
      </c>
    </row>
    <row r="28" spans="2:8">
      <c r="B28" s="26">
        <v>6</v>
      </c>
      <c r="C28" s="26">
        <v>1</v>
      </c>
      <c r="D28" s="27" t="s">
        <v>48</v>
      </c>
      <c r="E28" s="27" t="s">
        <v>49</v>
      </c>
      <c r="F28" s="27" t="s">
        <v>51</v>
      </c>
      <c r="G28" s="27" t="s">
        <v>50</v>
      </c>
      <c r="H28" s="28"/>
    </row>
    <row r="29" spans="2:8">
      <c r="B29" s="26"/>
      <c r="C29" s="26"/>
      <c r="D29" s="29" t="s">
        <v>30</v>
      </c>
      <c r="E29" s="30" t="s">
        <v>108</v>
      </c>
      <c r="F29" s="31" t="s">
        <v>24</v>
      </c>
      <c r="G29" s="31" t="s">
        <v>109</v>
      </c>
      <c r="H29" s="32" t="s">
        <v>89</v>
      </c>
    </row>
    <row r="30" spans="2:8">
      <c r="B30" s="26"/>
      <c r="C30" s="26"/>
      <c r="D30" s="29" t="s">
        <v>30</v>
      </c>
      <c r="E30" s="30" t="s">
        <v>76</v>
      </c>
      <c r="F30" s="31" t="s">
        <v>24</v>
      </c>
      <c r="G30" s="31" t="s">
        <v>77</v>
      </c>
      <c r="H30" s="32" t="s">
        <v>78</v>
      </c>
    </row>
    <row r="31" spans="2:8" ht="15" customHeight="1">
      <c r="B31" s="19">
        <v>7</v>
      </c>
      <c r="C31" s="19">
        <v>1</v>
      </c>
      <c r="D31" s="20" t="s">
        <v>53</v>
      </c>
      <c r="E31" s="20" t="s">
        <v>52</v>
      </c>
      <c r="F31" s="20" t="s">
        <v>20</v>
      </c>
      <c r="G31" s="20" t="s">
        <v>54</v>
      </c>
      <c r="H31" s="21"/>
    </row>
    <row r="32" spans="2:8" ht="15" customHeight="1">
      <c r="B32" s="19"/>
      <c r="C32" s="19"/>
      <c r="D32" s="22" t="s">
        <v>30</v>
      </c>
      <c r="E32" s="23" t="s">
        <v>79</v>
      </c>
      <c r="F32" s="24" t="s">
        <v>24</v>
      </c>
      <c r="G32" s="24" t="s">
        <v>80</v>
      </c>
      <c r="H32" s="25" t="s">
        <v>81</v>
      </c>
    </row>
    <row r="33" spans="2:8" ht="15" customHeight="1">
      <c r="B33" s="19"/>
      <c r="C33" s="19"/>
      <c r="D33" s="22" t="s">
        <v>30</v>
      </c>
      <c r="E33" s="23" t="s">
        <v>82</v>
      </c>
      <c r="F33" s="24" t="s">
        <v>24</v>
      </c>
      <c r="G33" s="24" t="s">
        <v>83</v>
      </c>
      <c r="H33" s="25" t="s">
        <v>84</v>
      </c>
    </row>
    <row r="34" spans="2:8" ht="15" customHeight="1">
      <c r="B34" s="19"/>
      <c r="C34" s="19"/>
      <c r="D34" s="22" t="s">
        <v>30</v>
      </c>
      <c r="E34" s="23" t="s">
        <v>82</v>
      </c>
      <c r="F34" s="24" t="s">
        <v>24</v>
      </c>
      <c r="G34" s="24" t="s">
        <v>85</v>
      </c>
      <c r="H34" s="25" t="s">
        <v>86</v>
      </c>
    </row>
    <row r="35" spans="2:8" ht="15" customHeight="1">
      <c r="B35" s="19"/>
      <c r="C35" s="19"/>
      <c r="D35" s="22" t="s">
        <v>30</v>
      </c>
      <c r="E35" s="23" t="s">
        <v>97</v>
      </c>
      <c r="F35" s="24" t="s">
        <v>24</v>
      </c>
      <c r="G35" s="24" t="s">
        <v>98</v>
      </c>
      <c r="H35" s="25" t="s">
        <v>99</v>
      </c>
    </row>
    <row r="36" spans="2:8" ht="15" customHeight="1">
      <c r="B36" s="19"/>
      <c r="C36" s="19"/>
      <c r="D36" s="22" t="s">
        <v>30</v>
      </c>
      <c r="E36" s="23" t="s">
        <v>100</v>
      </c>
      <c r="F36" s="24" t="s">
        <v>24</v>
      </c>
      <c r="G36" s="24" t="s">
        <v>101</v>
      </c>
      <c r="H36" s="25" t="s">
        <v>102</v>
      </c>
    </row>
    <row r="37" spans="2:8" ht="15" customHeight="1">
      <c r="B37" s="19"/>
      <c r="C37" s="19"/>
      <c r="D37" s="22" t="s">
        <v>30</v>
      </c>
      <c r="E37" s="23" t="s">
        <v>94</v>
      </c>
      <c r="F37" s="24" t="s">
        <v>24</v>
      </c>
      <c r="G37" s="24" t="s">
        <v>95</v>
      </c>
      <c r="H37" s="25" t="s">
        <v>96</v>
      </c>
    </row>
    <row r="38" spans="2:8">
      <c r="B38" s="26">
        <v>8</v>
      </c>
      <c r="C38" s="26">
        <v>1</v>
      </c>
      <c r="D38" s="27" t="s">
        <v>56</v>
      </c>
      <c r="E38" s="27" t="s">
        <v>57</v>
      </c>
      <c r="F38" s="27" t="s">
        <v>20</v>
      </c>
      <c r="G38" s="27" t="s">
        <v>55</v>
      </c>
      <c r="H38" s="28"/>
    </row>
    <row r="39" spans="2:8">
      <c r="B39" s="26"/>
      <c r="C39" s="26"/>
      <c r="D39" s="29" t="s">
        <v>30</v>
      </c>
      <c r="E39" s="30" t="s">
        <v>105</v>
      </c>
      <c r="F39" s="31" t="s">
        <v>24</v>
      </c>
      <c r="G39" s="31" t="s">
        <v>106</v>
      </c>
      <c r="H39" s="32" t="s">
        <v>99</v>
      </c>
    </row>
    <row r="40" spans="2:8">
      <c r="B40" s="26"/>
      <c r="C40" s="26"/>
      <c r="D40" s="29" t="s">
        <v>30</v>
      </c>
      <c r="E40" s="30" t="s">
        <v>103</v>
      </c>
      <c r="F40" s="31" t="s">
        <v>24</v>
      </c>
      <c r="G40" s="31" t="s">
        <v>104</v>
      </c>
      <c r="H40" s="32" t="s">
        <v>102</v>
      </c>
    </row>
    <row r="41" spans="2:8">
      <c r="B41" s="26"/>
      <c r="C41" s="26"/>
      <c r="D41" s="29" t="s">
        <v>30</v>
      </c>
      <c r="E41" s="30" t="s">
        <v>103</v>
      </c>
      <c r="F41" s="31" t="s">
        <v>24</v>
      </c>
      <c r="G41" s="31" t="s">
        <v>107</v>
      </c>
      <c r="H41" s="32" t="s">
        <v>96</v>
      </c>
    </row>
    <row r="42" spans="2:8">
      <c r="B42" s="26"/>
      <c r="C42" s="26"/>
      <c r="D42" s="29" t="s">
        <v>30</v>
      </c>
      <c r="E42" s="30" t="s">
        <v>116</v>
      </c>
      <c r="F42" s="31" t="s">
        <v>24</v>
      </c>
      <c r="G42" s="31" t="s">
        <v>117</v>
      </c>
      <c r="H42" s="32" t="s">
        <v>118</v>
      </c>
    </row>
    <row r="43" spans="2:8">
      <c r="B43" s="26"/>
      <c r="C43" s="26"/>
      <c r="D43" s="29" t="s">
        <v>30</v>
      </c>
      <c r="E43" s="30" t="s">
        <v>113</v>
      </c>
      <c r="F43" s="31" t="s">
        <v>24</v>
      </c>
      <c r="G43" s="31" t="s">
        <v>114</v>
      </c>
      <c r="H43" s="32" t="s">
        <v>115</v>
      </c>
    </row>
    <row r="44" spans="2:8">
      <c r="B44" s="19">
        <v>9</v>
      </c>
      <c r="C44" s="19">
        <v>1</v>
      </c>
      <c r="D44" s="20" t="s">
        <v>58</v>
      </c>
      <c r="E44" s="20" t="s">
        <v>15</v>
      </c>
      <c r="F44" s="20" t="s">
        <v>16</v>
      </c>
      <c r="G44" s="20" t="s">
        <v>17</v>
      </c>
      <c r="H44" s="21"/>
    </row>
    <row r="45" spans="2:8">
      <c r="B45" s="26">
        <v>10</v>
      </c>
      <c r="C45" s="26">
        <v>1</v>
      </c>
      <c r="D45" s="27" t="s">
        <v>61</v>
      </c>
      <c r="E45" s="27" t="s">
        <v>59</v>
      </c>
      <c r="F45" s="27" t="s">
        <v>51</v>
      </c>
      <c r="G45" s="27" t="s">
        <v>60</v>
      </c>
      <c r="H45" s="28"/>
    </row>
    <row r="46" spans="2:8">
      <c r="B46" s="26"/>
      <c r="C46" s="26"/>
      <c r="D46" s="29" t="s">
        <v>30</v>
      </c>
      <c r="E46" s="30" t="s">
        <v>87</v>
      </c>
      <c r="F46" s="31" t="s">
        <v>24</v>
      </c>
      <c r="G46" s="31" t="s">
        <v>88</v>
      </c>
      <c r="H46" s="32" t="s">
        <v>89</v>
      </c>
    </row>
    <row r="47" spans="2:8" ht="15" customHeight="1">
      <c r="B47" s="19">
        <v>11</v>
      </c>
      <c r="C47" s="19">
        <v>1</v>
      </c>
      <c r="D47" s="20" t="s">
        <v>62</v>
      </c>
      <c r="E47" s="20" t="s">
        <v>64</v>
      </c>
      <c r="F47" s="20" t="s">
        <v>51</v>
      </c>
      <c r="G47" s="20" t="s">
        <v>63</v>
      </c>
      <c r="H47" s="21"/>
    </row>
    <row r="48" spans="2:8" ht="15" customHeight="1">
      <c r="B48" s="19"/>
      <c r="C48" s="19"/>
      <c r="D48" s="22" t="s">
        <v>30</v>
      </c>
      <c r="E48" s="23" t="s">
        <v>90</v>
      </c>
      <c r="F48" s="24" t="s">
        <v>24</v>
      </c>
      <c r="G48" s="24" t="s">
        <v>91</v>
      </c>
      <c r="H48" s="25" t="s">
        <v>89</v>
      </c>
    </row>
    <row r="49" spans="2:8" ht="15" customHeight="1">
      <c r="B49" s="26">
        <v>12</v>
      </c>
      <c r="C49" s="26">
        <v>1</v>
      </c>
      <c r="D49" s="27" t="s">
        <v>66</v>
      </c>
      <c r="E49" s="27" t="s">
        <v>65</v>
      </c>
      <c r="F49" s="27" t="s">
        <v>51</v>
      </c>
      <c r="G49" s="27" t="s">
        <v>67</v>
      </c>
      <c r="H49" s="28"/>
    </row>
    <row r="50" spans="2:8" ht="15" customHeight="1">
      <c r="B50" s="26"/>
      <c r="C50" s="26"/>
      <c r="D50" s="29" t="s">
        <v>30</v>
      </c>
      <c r="E50" s="30" t="s">
        <v>92</v>
      </c>
      <c r="F50" s="31" t="s">
        <v>24</v>
      </c>
      <c r="G50" s="31" t="s">
        <v>93</v>
      </c>
      <c r="H50" s="32" t="s">
        <v>89</v>
      </c>
    </row>
    <row r="51" spans="2:8" ht="6.95" customHeight="1">
      <c r="B51" s="16"/>
      <c r="C51" s="16"/>
      <c r="D51" s="16"/>
      <c r="E51" s="17"/>
      <c r="F51" s="17"/>
      <c r="G51" s="18"/>
      <c r="H51" s="17"/>
    </row>
    <row r="52" spans="2:8" ht="15.75" customHeight="1">
      <c r="B52" s="11"/>
      <c r="C52" s="11"/>
      <c r="D52" s="11"/>
      <c r="E52"/>
      <c r="F52"/>
      <c r="G52"/>
      <c r="H52"/>
    </row>
    <row r="53" spans="2:8">
      <c r="B5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3" s="14"/>
      <c r="D53" s="14"/>
      <c r="E53" s="14"/>
      <c r="F53" s="14"/>
      <c r="G53" s="14"/>
      <c r="H53" s="14"/>
    </row>
    <row r="54" spans="2:8">
      <c r="B54" s="14"/>
      <c r="C54" s="14"/>
      <c r="D54" s="14"/>
      <c r="E54" s="14"/>
      <c r="F54" s="14"/>
      <c r="G54" s="14"/>
      <c r="H54" s="14"/>
    </row>
    <row r="55" spans="2:8" s="10" customFormat="1" ht="45" customHeight="1">
      <c r="B55" s="39" t="s">
        <v>11</v>
      </c>
      <c r="C55" s="39"/>
      <c r="D55" s="39"/>
      <c r="E55" s="39"/>
      <c r="F55" s="39"/>
      <c r="G55" s="39"/>
      <c r="H55" s="39"/>
    </row>
    <row r="56" spans="2:8">
      <c r="B56" s="14"/>
      <c r="C56" s="14"/>
      <c r="D56" s="14"/>
      <c r="E56" s="14"/>
      <c r="F56" s="14"/>
      <c r="G56" s="14"/>
      <c r="H56" s="14"/>
    </row>
    <row r="57" spans="2:8" ht="75" customHeight="1">
      <c r="B57" s="39" t="s">
        <v>12</v>
      </c>
      <c r="C57" s="39"/>
      <c r="D57" s="39"/>
      <c r="E57" s="39"/>
      <c r="F57" s="39"/>
      <c r="G57" s="39"/>
      <c r="H57" s="39"/>
    </row>
    <row r="58" spans="2:8">
      <c r="B58" s="12"/>
      <c r="C58" s="12"/>
      <c r="D58" s="12"/>
      <c r="E58" s="12"/>
      <c r="F58" s="12"/>
      <c r="G58" s="12"/>
      <c r="H58" s="12"/>
    </row>
    <row r="59" spans="2:8">
      <c r="B59" s="40" t="s">
        <v>13</v>
      </c>
      <c r="C59" s="40"/>
      <c r="D59" s="40"/>
      <c r="E59" s="40"/>
      <c r="F59" s="40"/>
      <c r="G59" s="40"/>
      <c r="H59" s="40"/>
    </row>
    <row r="60" spans="2:8">
      <c r="B60" s="14"/>
      <c r="C60" s="14"/>
      <c r="D60" s="14"/>
      <c r="E60" s="14"/>
      <c r="F60" s="14"/>
      <c r="G60" s="14"/>
      <c r="H60" s="14"/>
    </row>
    <row r="61" spans="2:8">
      <c r="B61" s="14" t="str">
        <f ca="1">CONCATENATE("©", YEAR(TODAY())&amp;" ", "Vishay Intertechnology, Inc. All Rights Reserved.")</f>
        <v>©2022 Vishay Intertechnology, Inc. All Rights Reserved.</v>
      </c>
      <c r="C61" s="14"/>
      <c r="D61" s="14"/>
      <c r="E61" s="14"/>
      <c r="F61" s="14"/>
      <c r="G61" s="14"/>
      <c r="H61" s="14"/>
    </row>
  </sheetData>
  <sheetProtection formatCells="0" formatColumns="0" formatRows="0" insertRows="0" deleteRows="0" selectLockedCells="1" sort="0" autoFilter="0"/>
  <mergeCells count="9">
    <mergeCell ref="B57:H57"/>
    <mergeCell ref="B59:H59"/>
    <mergeCell ref="B55:H55"/>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