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7" i="1" l="1"/>
  <c r="B19" i="1" s="1"/>
  <c r="B21" i="1" s="1"/>
  <c r="B22" i="1" s="1"/>
  <c r="B23" i="1" s="1"/>
  <c r="B24" i="1" s="1"/>
  <c r="B26" i="1" s="1"/>
  <c r="B27" i="1" s="1"/>
  <c r="B28" i="1" s="1"/>
  <c r="B29" i="1" s="1"/>
  <c r="B30" i="1" s="1"/>
  <c r="B31" i="1" s="1"/>
  <c r="B32" i="1" s="1"/>
  <c r="B33" i="1" s="1"/>
  <c r="B34" i="1" s="1"/>
  <c r="B35" i="1" s="1"/>
  <c r="B36" i="1" s="1"/>
  <c r="B37" i="1" s="1"/>
  <c r="B40" i="1" l="1"/>
</calcChain>
</file>

<file path=xl/sharedStrings.xml><?xml version="1.0" encoding="utf-8"?>
<sst xmlns="http://schemas.openxmlformats.org/spreadsheetml/2006/main" count="128" uniqueCount="106">
  <si>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</si>
  <si>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</si>
  <si>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</si>
  <si>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</si>
  <si>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</si>
  <si>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</si>
  <si>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</si>
  <si>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</si>
  <si>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</si>
  <si>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</si>
  <si>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</si>
  <si>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</si>
  <si>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</si>
  <si>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R1</t>
  </si>
  <si>
    <t>COUT1, COUT2</t>
  </si>
  <si>
    <t>CIN1</t>
  </si>
  <si>
    <t>R2</t>
  </si>
  <si>
    <t>IFX81481ELV</t>
  </si>
  <si>
    <t>10 A synchronous DC/DC Step-Down Controller</t>
  </si>
  <si>
    <t>Infineon</t>
  </si>
  <si>
    <t>IC1</t>
  </si>
  <si>
    <t>Buck Controller</t>
  </si>
  <si>
    <t>TLF51801ELV</t>
  </si>
  <si>
    <t>10A synchronous</t>
  </si>
  <si>
    <t>Inductor</t>
  </si>
  <si>
    <t>COILCRAFT</t>
  </si>
  <si>
    <t>MSS1278-562ML</t>
  </si>
  <si>
    <t>5.6µH</t>
  </si>
  <si>
    <t>HIGH, LOW</t>
  </si>
  <si>
    <t>N-MOSFET</t>
  </si>
  <si>
    <t>BSZ100N06LS3GP G</t>
  </si>
  <si>
    <t>N-CH, 60V, 10mW</t>
  </si>
  <si>
    <t>Capacitor, Poly Al, 6.3V, low ESR</t>
  </si>
  <si>
    <t>Rubycon</t>
  </si>
  <si>
    <t>6SW100M</t>
  </si>
  <si>
    <t>100µF</t>
  </si>
  <si>
    <t>CIN</t>
  </si>
  <si>
    <t>Capacitor, X7R</t>
  </si>
  <si>
    <t>Kemet</t>
  </si>
  <si>
    <t>C0805C105K5RACTU</t>
  </si>
  <si>
    <t>1µF/50V</t>
  </si>
  <si>
    <t>CIN (stacked)</t>
  </si>
  <si>
    <t>capacitor, X7R</t>
  </si>
  <si>
    <t>C0805C104K5RACTU</t>
  </si>
  <si>
    <t>100nF/50V</t>
  </si>
  <si>
    <t>Capacitor, Al, 50V</t>
  </si>
  <si>
    <t>Panansonic</t>
  </si>
  <si>
    <t>EEVFKH471M</t>
  </si>
  <si>
    <t>470µF/50V</t>
  </si>
  <si>
    <t>CIN2 (parallel)</t>
  </si>
  <si>
    <t>Capcitor, X5R</t>
  </si>
  <si>
    <t>Murata</t>
  </si>
  <si>
    <t>GRM31CR61H106KA12L</t>
  </si>
  <si>
    <t>10µF/50V</t>
  </si>
  <si>
    <t>RFREQU</t>
  </si>
  <si>
    <t>Resistor, +/- 1%, 0.1W</t>
  </si>
  <si>
    <t>Panasonic</t>
  </si>
  <si>
    <t>ERJ3EKF2002V</t>
  </si>
  <si>
    <t>20kW</t>
  </si>
  <si>
    <t>ERJ3EKF1003V</t>
  </si>
  <si>
    <t>100kW</t>
  </si>
  <si>
    <t>ERJ3EKF2742V</t>
  </si>
  <si>
    <t>27.3kW</t>
  </si>
  <si>
    <t>RF</t>
  </si>
  <si>
    <t>ERJ3EKF6651V</t>
  </si>
  <si>
    <t>6.65kW</t>
  </si>
  <si>
    <t>RSENSE</t>
  </si>
  <si>
    <t>ERJ3EKF1101V</t>
  </si>
  <si>
    <t>1.1kW</t>
  </si>
  <si>
    <t>RSHUNT</t>
  </si>
  <si>
    <t>CCF</t>
  </si>
  <si>
    <t>Capacitor, COG</t>
  </si>
  <si>
    <t>C0603C120J5GACTU</t>
  </si>
  <si>
    <t>12pF</t>
  </si>
  <si>
    <t>CL</t>
  </si>
  <si>
    <t>C0603C121J5GACTU</t>
  </si>
  <si>
    <t>120pF</t>
  </si>
  <si>
    <t>CF</t>
  </si>
  <si>
    <t>Capacitor, X7R, 50V</t>
  </si>
  <si>
    <t>C0603C153J5GACTU</t>
  </si>
  <si>
    <t>15nF</t>
  </si>
  <si>
    <t>CIVCC</t>
  </si>
  <si>
    <t>Capacitor, X7R, 16V</t>
  </si>
  <si>
    <t>C1206C105K4RACTU</t>
  </si>
  <si>
    <t>1µF</t>
  </si>
  <si>
    <t>CBTS</t>
  </si>
  <si>
    <t>C0805C334K5RACTU</t>
  </si>
  <si>
    <t>330nF</t>
  </si>
  <si>
    <t>option</t>
  </si>
  <si>
    <t>Vishay</t>
  </si>
  <si>
    <t>Vishay offers low-profile &amp; soft-saturation</t>
  </si>
  <si>
    <t>MAL214699108E3</t>
  </si>
  <si>
    <t>WSL3637R0100FEA</t>
  </si>
  <si>
    <t>IHLP4040DZER5R6M5A</t>
  </si>
  <si>
    <t>5.6μH 9.0A Inductor SMD 10.8x10.2x4.0mm 155*C AECQ</t>
  </si>
  <si>
    <t>SQJA04EP-T1_GE3</t>
  </si>
  <si>
    <t>MOSFET N-CH 60V 75A POWERPAKSO-8 AECQ</t>
  </si>
  <si>
    <t>3.0W</t>
  </si>
  <si>
    <t>CAP ALUM 470UF 20% 50V SMD AECQ</t>
  </si>
  <si>
    <t>RES 0.01 OHM 1% 3W 3637 AECQ</t>
  </si>
  <si>
    <t>リファレンス回路リンク</t>
  </si>
  <si>
    <t>リファレンス回路掲載ページ</t>
  </si>
  <si>
    <t>ネクスティ問合せ</t>
  </si>
  <si>
    <t>https://www.e-nexty.com/inquiries/new</t>
  </si>
  <si>
    <t>P4,P16</t>
    <phoneticPr fontId="32"/>
  </si>
  <si>
    <t>https://www.infineon.com/dgdl/Infineon-Demoboard_Description_IFX81481-UM-v01_00-EN.pdf?fileId=5546d4624bbf60fb014bc64316232d5e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</si>
</sst>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4" fillId="0" borderId="0" xfId="0" applyFont="1" applyAlignment="1">
      <alignment horizontal="left"/>
    </xf>
    <xf numFmtId="0" fontId="24" fillId="0" borderId="0" xfId="0" applyFont="1" applyAlignment="1">
      <alignment horizontal="left" vertical="center"/>
    </xf>
    <xf numFmtId="0" fontId="31" fillId="0" borderId="0" xfId="42" applyAlignment="1">
      <alignment horizontal="left" vertical="center"/>
    </xf>
    <xf numFmtId="0" fontId="34" fillId="0" borderId="0" xfId="42" applyFont="1" applyFill="1" applyAlignment="1">
      <alignment horizontal="left" vertical="center"/>
    </xf>
    <xf numFmtId="0" fontId="24" fillId="0" borderId="0" xfId="0" applyFont="1" applyFill="1" applyAlignment="1">
      <alignment horizontal="left" vertical="center"/>
    </xf>
    <xf numFmtId="0" fontId="19" fillId="0" borderId="0" xfId="0" applyFont="1" applyFill="1" applyAlignment="1">
      <alignment wrapText="1"/>
    </xf>
    <xf numFmtId="0" fontId="0" fillId="0" borderId="0" xfId="0" applyFill="1"/>
    <xf numFmtId="0" fontId="33" fillId="0" borderId="0" xfId="0" applyFont="1" applyFill="1"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Demoboard_Description_IFX81481-UM-v01_00-EN.pdf?fileId=5546d4624bbf60fb014bc64316232d5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2"/>
  <sheetViews>
    <sheetView tabSelected="1" topLeftCell="B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4" t="s">
        <v>11</v>
      </c>
      <c r="F2" s="44"/>
      <c r="G2" s="44"/>
      <c r="H2" s="44"/>
    </row>
    <row r="3" spans="2:10" ht="15" customHeight="1">
      <c r="D3" s="20"/>
      <c r="E3" s="44"/>
      <c r="F3" s="44"/>
      <c r="G3" s="44"/>
      <c r="H3" s="44"/>
    </row>
    <row r="4" spans="2:10">
      <c r="B4"/>
    </row>
    <row r="5" spans="2:10" ht="15" customHeight="1">
      <c r="B5" s="17"/>
      <c r="C5" s="17"/>
      <c r="D5" s="23"/>
      <c r="E5" s="46"/>
      <c r="F5" s="46"/>
      <c r="G5" s="46"/>
      <c r="H5" s="17"/>
    </row>
    <row r="6" spans="2:10" ht="15" customHeight="1">
      <c r="B6" s="18"/>
      <c r="C6" s="18"/>
      <c r="D6" s="23" t="s">
        <v>7</v>
      </c>
      <c r="E6" s="47" t="s">
        <v>17</v>
      </c>
      <c r="F6" s="47"/>
      <c r="G6" s="47"/>
      <c r="H6" s="18"/>
    </row>
    <row r="7" spans="2:10" ht="15" customHeight="1">
      <c r="B7" s="19"/>
      <c r="C7" s="19"/>
      <c r="D7" s="23" t="s">
        <v>8</v>
      </c>
      <c r="E7" s="46" t="s">
        <v>18</v>
      </c>
      <c r="F7" s="46"/>
      <c r="G7" s="46"/>
      <c r="H7" s="19"/>
    </row>
    <row r="8" spans="2:10" ht="15" customHeight="1">
      <c r="B8" s="19"/>
      <c r="C8" s="19"/>
      <c r="D8" s="23" t="s">
        <v>9</v>
      </c>
      <c r="E8" s="45" t="s">
        <v>10</v>
      </c>
      <c r="F8" s="45"/>
      <c r="G8" s="45"/>
      <c r="H8" s="19"/>
    </row>
    <row r="9" spans="2:10" ht="15" customHeight="1">
      <c r="B9" s="19"/>
      <c r="C9" s="19"/>
      <c r="D9" s="23" t="s">
        <v>100</v>
      </c>
      <c r="E9" s="36" t="s">
        <v>105</v>
      </c>
      <c r="F9" s="37"/>
      <c r="G9" s="37"/>
      <c r="H9" s="38"/>
      <c r="I9" s="39"/>
    </row>
    <row r="10" spans="2:10" ht="15" customHeight="1">
      <c r="B10" s="19"/>
      <c r="C10" s="19"/>
      <c r="D10" s="23" t="s">
        <v>101</v>
      </c>
      <c r="E10" s="40" t="s">
        <v>104</v>
      </c>
      <c r="F10" s="37"/>
      <c r="G10" s="37"/>
      <c r="H10" s="38"/>
      <c r="I10" s="39"/>
    </row>
    <row r="11" spans="2:10" ht="15" customHeight="1">
      <c r="B11" s="19"/>
      <c r="C11" s="19"/>
      <c r="D11" s="23" t="s">
        <v>102</v>
      </c>
      <c r="E11" s="35" t="s">
        <v>103</v>
      </c>
      <c r="F11" s="34"/>
      <c r="G11" s="34"/>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20</v>
      </c>
      <c r="E16" s="4" t="s">
        <v>21</v>
      </c>
      <c r="F16" s="4" t="s">
        <v>19</v>
      </c>
      <c r="G16" s="4" t="s">
        <v>22</v>
      </c>
      <c r="H16" s="4" t="s">
        <v>23</v>
      </c>
      <c r="J16" s="22"/>
    </row>
    <row r="17" spans="2:10">
      <c r="B17" s="7">
        <f>B16+1</f>
        <v>2</v>
      </c>
      <c r="C17" s="7">
        <v>1</v>
      </c>
      <c r="D17" s="7" t="s">
        <v>12</v>
      </c>
      <c r="E17" s="5" t="s">
        <v>24</v>
      </c>
      <c r="F17" s="5" t="s">
        <v>25</v>
      </c>
      <c r="G17" s="13" t="s">
        <v>26</v>
      </c>
      <c r="H17" s="5" t="s">
        <v>27</v>
      </c>
      <c r="J17" s="22"/>
    </row>
    <row r="18" spans="2:10">
      <c r="B18" s="7"/>
      <c r="C18" s="7"/>
      <c r="D18" s="24" t="s">
        <v>88</v>
      </c>
      <c r="E18" s="25" t="s">
        <v>94</v>
      </c>
      <c r="F18" s="26" t="s">
        <v>89</v>
      </c>
      <c r="G18" s="26" t="s">
        <v>93</v>
      </c>
      <c r="H18" s="27" t="s">
        <v>90</v>
      </c>
      <c r="J18" s="22"/>
    </row>
    <row r="19" spans="2:10">
      <c r="B19" s="6">
        <f>B17+1</f>
        <v>3</v>
      </c>
      <c r="C19" s="6">
        <v>2</v>
      </c>
      <c r="D19" s="6" t="s">
        <v>28</v>
      </c>
      <c r="E19" s="4" t="s">
        <v>29</v>
      </c>
      <c r="F19" s="4" t="s">
        <v>19</v>
      </c>
      <c r="G19" s="14" t="s">
        <v>30</v>
      </c>
      <c r="H19" s="4" t="s">
        <v>31</v>
      </c>
      <c r="J19" s="22"/>
    </row>
    <row r="20" spans="2:10">
      <c r="B20" s="6"/>
      <c r="C20" s="6"/>
      <c r="D20" s="28" t="s">
        <v>88</v>
      </c>
      <c r="E20" s="29" t="s">
        <v>96</v>
      </c>
      <c r="F20" s="30" t="s">
        <v>89</v>
      </c>
      <c r="G20" s="31" t="s">
        <v>95</v>
      </c>
      <c r="H20" s="4"/>
      <c r="J20" s="22"/>
    </row>
    <row r="21" spans="2:10">
      <c r="B21" s="7">
        <f>B19+1</f>
        <v>4</v>
      </c>
      <c r="C21" s="7">
        <v>2</v>
      </c>
      <c r="D21" s="7" t="s">
        <v>14</v>
      </c>
      <c r="E21" s="5" t="s">
        <v>32</v>
      </c>
      <c r="F21" s="5" t="s">
        <v>33</v>
      </c>
      <c r="G21" s="13" t="s">
        <v>34</v>
      </c>
      <c r="H21" s="5" t="s">
        <v>35</v>
      </c>
      <c r="J21" s="22"/>
    </row>
    <row r="22" spans="2:10">
      <c r="B22" s="6">
        <f>B21+1</f>
        <v>5</v>
      </c>
      <c r="C22" s="6">
        <v>1</v>
      </c>
      <c r="D22" s="6" t="s">
        <v>36</v>
      </c>
      <c r="E22" s="4" t="s">
        <v>37</v>
      </c>
      <c r="F22" s="4" t="s">
        <v>38</v>
      </c>
      <c r="G22" s="14" t="s">
        <v>39</v>
      </c>
      <c r="H22" s="4" t="s">
        <v>40</v>
      </c>
      <c r="J22" s="22"/>
    </row>
    <row r="23" spans="2:10">
      <c r="B23" s="7">
        <f t="shared" ref="B23:B37" si="0">B22+1</f>
        <v>6</v>
      </c>
      <c r="C23" s="7">
        <v>1</v>
      </c>
      <c r="D23" s="7" t="s">
        <v>41</v>
      </c>
      <c r="E23" s="5" t="s">
        <v>42</v>
      </c>
      <c r="F23" s="5" t="s">
        <v>38</v>
      </c>
      <c r="G23" s="13" t="s">
        <v>43</v>
      </c>
      <c r="H23" s="5" t="s">
        <v>44</v>
      </c>
      <c r="J23" s="22"/>
    </row>
    <row r="24" spans="2:10">
      <c r="B24" s="6">
        <f t="shared" si="0"/>
        <v>7</v>
      </c>
      <c r="C24" s="6">
        <v>1</v>
      </c>
      <c r="D24" s="6" t="s">
        <v>15</v>
      </c>
      <c r="E24" s="4" t="s">
        <v>45</v>
      </c>
      <c r="F24" s="4" t="s">
        <v>46</v>
      </c>
      <c r="G24" s="14" t="s">
        <v>47</v>
      </c>
      <c r="H24" s="4" t="s">
        <v>48</v>
      </c>
      <c r="J24" s="22"/>
    </row>
    <row r="25" spans="2:10">
      <c r="B25" s="6"/>
      <c r="C25" s="6"/>
      <c r="D25" s="28" t="s">
        <v>88</v>
      </c>
      <c r="E25" s="29" t="s">
        <v>98</v>
      </c>
      <c r="F25" s="30" t="s">
        <v>89</v>
      </c>
      <c r="G25" s="31" t="s">
        <v>91</v>
      </c>
      <c r="H25" s="4"/>
      <c r="J25" s="22"/>
    </row>
    <row r="26" spans="2:10">
      <c r="B26" s="7">
        <f>B24+1</f>
        <v>8</v>
      </c>
      <c r="C26" s="7">
        <v>3</v>
      </c>
      <c r="D26" s="7" t="s">
        <v>49</v>
      </c>
      <c r="E26" s="5" t="s">
        <v>50</v>
      </c>
      <c r="F26" s="5" t="s">
        <v>51</v>
      </c>
      <c r="G26" s="5" t="s">
        <v>52</v>
      </c>
      <c r="H26" s="5" t="s">
        <v>53</v>
      </c>
      <c r="J26" s="22"/>
    </row>
    <row r="27" spans="2:10">
      <c r="B27" s="6">
        <f>B26+1</f>
        <v>9</v>
      </c>
      <c r="C27" s="6">
        <v>1</v>
      </c>
      <c r="D27" s="6" t="s">
        <v>54</v>
      </c>
      <c r="E27" s="4" t="s">
        <v>55</v>
      </c>
      <c r="F27" s="4" t="s">
        <v>56</v>
      </c>
      <c r="G27" s="4" t="s">
        <v>57</v>
      </c>
      <c r="H27" s="4" t="s">
        <v>58</v>
      </c>
      <c r="J27" s="22"/>
    </row>
    <row r="28" spans="2:10">
      <c r="B28" s="7">
        <f t="shared" si="0"/>
        <v>10</v>
      </c>
      <c r="C28" s="7">
        <v>1</v>
      </c>
      <c r="D28" s="7" t="s">
        <v>13</v>
      </c>
      <c r="E28" s="5" t="s">
        <v>55</v>
      </c>
      <c r="F28" s="5" t="s">
        <v>56</v>
      </c>
      <c r="G28" s="13" t="s">
        <v>59</v>
      </c>
      <c r="H28" s="5" t="s">
        <v>60</v>
      </c>
      <c r="J28" s="22"/>
    </row>
    <row r="29" spans="2:10">
      <c r="B29" s="6">
        <f t="shared" si="0"/>
        <v>11</v>
      </c>
      <c r="C29" s="6">
        <v>1</v>
      </c>
      <c r="D29" s="6" t="s">
        <v>16</v>
      </c>
      <c r="E29" s="4" t="s">
        <v>55</v>
      </c>
      <c r="F29" s="4" t="s">
        <v>56</v>
      </c>
      <c r="G29" s="14" t="s">
        <v>61</v>
      </c>
      <c r="H29" s="4" t="s">
        <v>62</v>
      </c>
      <c r="J29" s="22"/>
    </row>
    <row r="30" spans="2:10">
      <c r="B30" s="7">
        <f t="shared" si="0"/>
        <v>12</v>
      </c>
      <c r="C30" s="7">
        <v>1</v>
      </c>
      <c r="D30" s="7" t="s">
        <v>63</v>
      </c>
      <c r="E30" s="5" t="s">
        <v>55</v>
      </c>
      <c r="F30" s="5" t="s">
        <v>56</v>
      </c>
      <c r="G30" s="13" t="s">
        <v>64</v>
      </c>
      <c r="H30" s="5" t="s">
        <v>65</v>
      </c>
      <c r="J30" s="22"/>
    </row>
    <row r="31" spans="2:10">
      <c r="B31" s="6">
        <f t="shared" si="0"/>
        <v>13</v>
      </c>
      <c r="C31" s="6">
        <v>1</v>
      </c>
      <c r="D31" s="6" t="s">
        <v>66</v>
      </c>
      <c r="E31" s="4" t="s">
        <v>55</v>
      </c>
      <c r="F31" s="4" t="s">
        <v>56</v>
      </c>
      <c r="G31" s="14" t="s">
        <v>67</v>
      </c>
      <c r="H31" s="4" t="s">
        <v>68</v>
      </c>
      <c r="J31" s="22"/>
    </row>
    <row r="32" spans="2:10">
      <c r="B32" s="7">
        <f t="shared" si="0"/>
        <v>14</v>
      </c>
      <c r="C32" s="7">
        <v>1</v>
      </c>
      <c r="D32" s="32" t="s">
        <v>69</v>
      </c>
      <c r="E32" s="25" t="s">
        <v>99</v>
      </c>
      <c r="F32" s="26" t="s">
        <v>89</v>
      </c>
      <c r="G32" s="33" t="s">
        <v>92</v>
      </c>
      <c r="H32" s="25" t="s">
        <v>97</v>
      </c>
      <c r="J32" s="22"/>
    </row>
    <row r="33" spans="2:10">
      <c r="B33" s="6">
        <f>B32+1</f>
        <v>15</v>
      </c>
      <c r="C33" s="6">
        <v>1</v>
      </c>
      <c r="D33" s="6" t="s">
        <v>70</v>
      </c>
      <c r="E33" s="4" t="s">
        <v>71</v>
      </c>
      <c r="F33" s="4" t="s">
        <v>38</v>
      </c>
      <c r="G33" s="14" t="s">
        <v>72</v>
      </c>
      <c r="H33" s="4" t="s">
        <v>73</v>
      </c>
      <c r="J33" s="22"/>
    </row>
    <row r="34" spans="2:10">
      <c r="B34" s="7">
        <f t="shared" si="0"/>
        <v>16</v>
      </c>
      <c r="C34" s="7">
        <v>1</v>
      </c>
      <c r="D34" s="7" t="s">
        <v>74</v>
      </c>
      <c r="E34" s="5" t="s">
        <v>71</v>
      </c>
      <c r="F34" s="5" t="s">
        <v>38</v>
      </c>
      <c r="G34" s="5" t="s">
        <v>75</v>
      </c>
      <c r="H34" s="5" t="s">
        <v>76</v>
      </c>
      <c r="J34" s="22"/>
    </row>
    <row r="35" spans="2:10">
      <c r="B35" s="6">
        <f t="shared" si="0"/>
        <v>17</v>
      </c>
      <c r="C35" s="6">
        <v>1</v>
      </c>
      <c r="D35" s="6" t="s">
        <v>77</v>
      </c>
      <c r="E35" s="4" t="s">
        <v>78</v>
      </c>
      <c r="F35" s="4" t="s">
        <v>38</v>
      </c>
      <c r="G35" s="4" t="s">
        <v>79</v>
      </c>
      <c r="H35" s="4" t="s">
        <v>80</v>
      </c>
      <c r="J35" s="22"/>
    </row>
    <row r="36" spans="2:10">
      <c r="B36" s="7">
        <f t="shared" si="0"/>
        <v>18</v>
      </c>
      <c r="C36" s="7">
        <v>1</v>
      </c>
      <c r="D36" s="7" t="s">
        <v>81</v>
      </c>
      <c r="E36" s="5" t="s">
        <v>82</v>
      </c>
      <c r="F36" s="5" t="s">
        <v>38</v>
      </c>
      <c r="G36" s="13" t="s">
        <v>83</v>
      </c>
      <c r="H36" s="5" t="s">
        <v>84</v>
      </c>
      <c r="J36" s="22"/>
    </row>
    <row r="37" spans="2:10">
      <c r="B37" s="6">
        <f t="shared" si="0"/>
        <v>19</v>
      </c>
      <c r="C37" s="6">
        <v>1</v>
      </c>
      <c r="D37" s="6" t="s">
        <v>85</v>
      </c>
      <c r="E37" s="4" t="s">
        <v>78</v>
      </c>
      <c r="F37" s="4" t="s">
        <v>38</v>
      </c>
      <c r="G37" s="14" t="s">
        <v>86</v>
      </c>
      <c r="H37" s="4" t="s">
        <v>87</v>
      </c>
      <c r="J37" s="22"/>
    </row>
    <row r="38" spans="2:10" ht="6.95" customHeight="1">
      <c r="B38" s="11"/>
      <c r="C38" s="11"/>
      <c r="D38" s="11"/>
      <c r="E38" s="10"/>
      <c r="F38" s="10"/>
      <c r="G38" s="16"/>
      <c r="H38" s="10"/>
    </row>
    <row r="40" spans="2:10">
      <c r="B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41"/>
      <c r="C42" s="42"/>
      <c r="D42" s="42"/>
      <c r="E42" s="42"/>
      <c r="F42" s="42"/>
      <c r="G42" s="42"/>
      <c r="H42" s="42"/>
    </row>
  </sheetData>
  <mergeCells count="7">
    <mergeCell ref="B42:H42"/>
    <mergeCell ref="B12:F12"/>
    <mergeCell ref="E2:H3"/>
    <mergeCell ref="E8:G8"/>
    <mergeCell ref="E7:G7"/>
    <mergeCell ref="E6:G6"/>
    <mergeCell ref="E5:G5"/>
  </mergeCells>
  <phoneticPr fontId="32"/>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2022-11-04T05:43:43Z</dcterms:modified>
</cp:coreProperties>
</file>