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tables/table1.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mc:AlternateContent xmlns:mc="http://schemas.openxmlformats.org/markup-compatibility/2006">
    <mc:Choice Requires="x15">
      <x15ac:absPath xmlns:x15ac="http://schemas.microsoft.com/office/spreadsheetml/2010/11/ac" url="C:\DATA\クレンジング\B1_e-NEXTY\20180213_本間さんに確認⇒伊藤さん★\20210526_DX\20220623_A24Gとe-NEXTY活用(かたまり化相談室とのブロック図管理も)\20221013_レビュー\Automotiveー\"/>
    </mc:Choice>
  </mc:AlternateContent>
  <bookViews>
    <workbookView xWindow="165" yWindow="7020" windowWidth="28635" windowHeight="8580"/>
  </bookViews>
  <sheets>
    <sheet name="Vishay BoM" sheetId="1" r:id="rId1"/>
  </sheets>
  <definedNames>
    <definedName name="_xlnm.Print_Area" localSheetId="0">'Vishay BoM'!$B$1:$H$79</definedName>
    <definedName name="_xlnm.Print_Titles" localSheetId="0">'Vishay BoM'!$1:$14</definedName>
  </definedNames>
  <calcPr calcId="162913"/>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FV"/>
        <xcalcf:feature name="microsoft.com:LET_WF"/>
        <xcalcf:feature name="microsoft.com:LAMBDA_WF"/>
      </xcalcf:calcFeatures>
    </ext>
  </extLst>
</workbook>
</file>

<file path=xl/calcChain.xml><?xml version="1.0" encoding="utf-8"?>
<calcChain xmlns="http://schemas.openxmlformats.org/spreadsheetml/2006/main">
  <c r="B71" i="1" l="1"/>
  <c r="B79" i="1"/>
</calcChain>
</file>

<file path=xl/sharedStrings.xml><?xml version="1.0" encoding="utf-8"?>
<sst xmlns="http://schemas.openxmlformats.org/spreadsheetml/2006/main" count="293" uniqueCount="188">
  <si>
    <t>ITEM</t>
  </si>
  <si>
    <t>QTY</t>
  </si>
  <si>
    <t>REFERENCE</t>
  </si>
  <si>
    <t>PART DESCRIPTION</t>
  </si>
  <si>
    <t>NOTES</t>
  </si>
  <si>
    <t xml:space="preserve"> PART NUMBER</t>
  </si>
  <si>
    <t>MANUFACTURER</t>
  </si>
  <si>
    <t xml:space="preserve">IC Part Number: </t>
  </si>
  <si>
    <t xml:space="preserve">Description: </t>
  </si>
  <si>
    <t>**VISHAY Reference Design Alternative / Replacement Parts List**</t>
  </si>
  <si>
    <t xml:space="preserve">Automotive Focus: </t>
  </si>
  <si>
    <t>VISHAY INTERTECHNOLOGY, INC. AND ITS AFFILIATES (“VISHAY”) PROVIDES TECHNICAL AND RELIABILITY DATA (INCLUDING DATASHEETS), DESIGN RESOURCES (INCLUDING REFERENCE DESIGNS, BILL OF MATERIALS DOCUMENTS, AND REFERENCE DESIGN PARTS LISTS), APPLICATION OR OTHER DESIGN ADVICE, WEB TOOLS, SAFETY INFORMATION, AND OTHER RESOURCES “AS IS” AND WITH ALL FAULTS, AND DISCLAIMS ALL WARRANTIES, EXPRESS AND IMPLIED, INCLUDING WITHOUT LIMITATION ANY IMPLIED WARRANTIES OF MERCHANTABILITY, FITNESS FOR A PARTICULAR PURPOSE OR NON-INFRINGEMENT OF THIRD PARTY INTELLECTUAL PROPERTY RIGHTS.</t>
  </si>
  <si>
    <t xml:space="preserve">These resources are intended for skilled developers designing with Vishay products. You are solely responsible for (1) selecting the appropriate Vishay products for your application, (2) designing, validating and testing your application, and (3) ensuring your application meets applicable standards, and any other safety, security, or other requirements. These resources are subject to change without notice. Vishay grants you permission to use these resources for development of an application that uses the Vishay products described in the resource. Other reproduction and display of these resources is prohibited. No license is granted to any other Vishay intellectual property right or to any third party intellectual property right. Vishay disclaims responsibility for, and you will fully indemnify Vishay and its representatives against, any claims, damages, costs, losses, and liabilities arising out of your use of these resources. </t>
  </si>
  <si>
    <t>Vishay’s products are provided subject to Vishay’s Terms and Conditions of Sale (https://www.vishay.com/company/terms/) or other applicable terms available either on www.vishay.com or provided in conjunction with such Vishay products. Vishay’s provisions of these resources does not expand or otherwise alter Vishay’s applicable warranties or warranty disclaimers for Vishay products.</t>
  </si>
  <si>
    <t>CYT2B7-CYTVIIBE176SO_AECQ</t>
  </si>
  <si>
    <t>AEC-Q</t>
  </si>
  <si>
    <t>DIODE SCHOTTKY 20V 1A SMA</t>
  </si>
  <si>
    <t>D2</t>
  </si>
  <si>
    <t>SMAJ12CA-M3/5A</t>
  </si>
  <si>
    <t>VISHAY</t>
  </si>
  <si>
    <t>TVS DIODE 12VWM 19.9VC DO214AC</t>
  </si>
  <si>
    <t>Diodes Incorporated</t>
  </si>
  <si>
    <t>C25</t>
  </si>
  <si>
    <t>Any</t>
  </si>
  <si>
    <t>-</t>
  </si>
  <si>
    <t>FERRITE BEAD 30 OHM 0805 1LN</t>
  </si>
  <si>
    <t>Murata Electronics</t>
  </si>
  <si>
    <t>BLM21PG300SH1D</t>
  </si>
  <si>
    <t>C23</t>
  </si>
  <si>
    <t xml:space="preserve">12V to 5V PMIC </t>
  </si>
  <si>
    <t>12V Power Input</t>
  </si>
  <si>
    <t>MCU 32-Bit ARM Cortex-M4F/ARM Cortex-M0+ RISC 1088KB Flash 2.7V to 5.5V 176-Pin LQFP Tray</t>
  </si>
  <si>
    <t>Infineon</t>
  </si>
  <si>
    <t>U4</t>
  </si>
  <si>
    <t>S6BP201A1AST2B000</t>
  </si>
  <si>
    <t>Infineon / Cypress Semiconductor Corp</t>
  </si>
  <si>
    <t>IC, Buck-Boost Switching Regulator, Fixed 5V, 1 Output, 1A, 16-TSSOP (0.173", 4.40mm Width) Exposed Pad</t>
  </si>
  <si>
    <t>U1</t>
  </si>
  <si>
    <t>L1</t>
  </si>
  <si>
    <t>C6, C10, C60</t>
  </si>
  <si>
    <t>TDK Corporation</t>
  </si>
  <si>
    <t>CGA9N3X7R1H106K230KB</t>
  </si>
  <si>
    <t>CAP CER 10UF 50V X7R 2220</t>
  </si>
  <si>
    <t>CAP CER 4.7UF 16V X7R 0805</t>
  </si>
  <si>
    <t>C3</t>
  </si>
  <si>
    <t>CAP CER 22UF 16V X7R 1210</t>
  </si>
  <si>
    <t>CGA6P1X7R1C226M250AC</t>
  </si>
  <si>
    <t>FIXED IND 2.2UH 4.3A 18.98 MOHM</t>
  </si>
  <si>
    <t>CLF7045T-2R2N-D</t>
  </si>
  <si>
    <r>
      <t>R3 (R</t>
    </r>
    <r>
      <rPr>
        <vertAlign val="subscript"/>
        <sz val="9"/>
        <color theme="1"/>
        <rFont val="ＭＳ Ｐゴシック"/>
        <family val="2"/>
        <scheme val="minor"/>
      </rPr>
      <t>RT</t>
    </r>
    <r>
      <rPr>
        <sz val="9"/>
        <color theme="1"/>
        <rFont val="ＭＳ Ｐゴシック"/>
        <family val="2"/>
        <scheme val="minor"/>
      </rPr>
      <t>)</t>
    </r>
  </si>
  <si>
    <t>R4</t>
  </si>
  <si>
    <t>RES 22K OHM 1% 1/10W 0603</t>
  </si>
  <si>
    <t>KOA</t>
  </si>
  <si>
    <t>RK73H1JTTD2202F</t>
  </si>
  <si>
    <t>RES 1M OHM 1% 1/10W 0603</t>
  </si>
  <si>
    <t>RK73H1JTTD1004F</t>
  </si>
  <si>
    <t xml:space="preserve">3.3V LDO Regulator </t>
  </si>
  <si>
    <t>IC REG LINEAR 3.3V 1A DPAK</t>
  </si>
  <si>
    <t>onsemi</t>
  </si>
  <si>
    <t>U12</t>
  </si>
  <si>
    <t>C61</t>
  </si>
  <si>
    <t>C62</t>
  </si>
  <si>
    <t xml:space="preserve">12V Power Input, 3.3V LDO Regulator </t>
  </si>
  <si>
    <t>C21, C22, C64</t>
  </si>
  <si>
    <t>Lite-On Inc.</t>
  </si>
  <si>
    <t>LTST-C150GKT</t>
  </si>
  <si>
    <t>LED GREEN CLEAR 1206 SMD</t>
  </si>
  <si>
    <t>Reset Controller</t>
  </si>
  <si>
    <t>U2</t>
  </si>
  <si>
    <t>IC SUPERVISOR 1 CHANNEL SOT23-6</t>
  </si>
  <si>
    <t>Texas Instruments</t>
  </si>
  <si>
    <t>RST_OUT, LED5V, TXLED, RXLED, GPIO_LED, TRSTN</t>
  </si>
  <si>
    <t>LD1 - LD6</t>
  </si>
  <si>
    <t>Analog Reference</t>
  </si>
  <si>
    <t>C39</t>
  </si>
  <si>
    <t>C14, C19, C32, C35, C52, C54, C59</t>
  </si>
  <si>
    <t>Processor Power VDDIO</t>
  </si>
  <si>
    <t>Option</t>
  </si>
  <si>
    <t>CAP MLCC 22µF ±10% 16V X7R 1210 SMD</t>
  </si>
  <si>
    <t>VJ1210Y226KXJTW1BC</t>
  </si>
  <si>
    <t xml:space="preserve">VJ….W1BC Basic Commodity Series </t>
  </si>
  <si>
    <t>CAP Tantalum 22µF ±10% 10V C-case 6032-28 125°C</t>
  </si>
  <si>
    <t>TP3C226K010C0245AS</t>
  </si>
  <si>
    <t>AEC-Q, Molded, TANTAMOUNT, High Performance,  (6.0mm x 3.2mm x 2.80mm)</t>
  </si>
  <si>
    <t>Option (V &lt; 7V)</t>
  </si>
  <si>
    <t>CAP Tantalum 47µF ±10% 10V C-case 6032-28 125°C</t>
  </si>
  <si>
    <t>TP3C476K010C0300AS</t>
  </si>
  <si>
    <t>Option x1 (V &lt; 7V)</t>
  </si>
  <si>
    <t>CAP Tantalum 4.7µF ±10% 20V B-case 3528-21 125°C</t>
  </si>
  <si>
    <t>TP3B475K020C1000AS</t>
  </si>
  <si>
    <t>AEC-Q, Molded, TANTAMOUNT, High Performance,  (3.5mm x 2.8mm x 2.10mm)</t>
  </si>
  <si>
    <t>CAP Tantalum 4.7µF ±10% 20V B-case 3528-21 150°C</t>
  </si>
  <si>
    <t>TH3B475K020C1900</t>
  </si>
  <si>
    <t>AEC-Q, Molded, TANTAMOUNT, HI-TMP (150°C),  (3.5mm x 2.8mm x 2.10mm)</t>
  </si>
  <si>
    <t>Option (V &lt; 13V)</t>
  </si>
  <si>
    <t>CAP Tantalum 10µF ±10% 20V C-case 6032-28 125°C</t>
  </si>
  <si>
    <t>TP3C106K020C0450AS</t>
  </si>
  <si>
    <t>CAP Tantalum 100µF ±10% 25V W-case 7361-38 125°C</t>
  </si>
  <si>
    <t>TR3W107K025C0100</t>
  </si>
  <si>
    <t>Molded, TANTAMOUNT, Low ESR,  (7.3mm x 6.0mm x 3.50mm)</t>
  </si>
  <si>
    <t>CAP Tantalum 47µF ±10% 25V E-case 7343-43 125°C</t>
  </si>
  <si>
    <t>TP3E476K025C0200AS</t>
  </si>
  <si>
    <t>AEC-Q, Molded, TANTAMOUNT, High Performance,  (7.3mm x 4.3mm x 4.30mm)</t>
  </si>
  <si>
    <t>Option (V &lt; 17V)</t>
  </si>
  <si>
    <t>CAP MLCC 4.7µF ±10% 16V X7R 0805 SMD</t>
  </si>
  <si>
    <t>VJ0805Y475KXJTW1BC</t>
  </si>
  <si>
    <t>CAP Tantalum 4.7µF ±20% 10V B-case 3528-21 125°C</t>
  </si>
  <si>
    <t>TP3B475K010C1500AS</t>
  </si>
  <si>
    <t>CAP Tantalum 2.2µF ±20% 16V B-case 3528-21 125°C</t>
  </si>
  <si>
    <t>TP3B225K016C2500AS</t>
  </si>
  <si>
    <t>Option (V &lt; 10V)</t>
  </si>
  <si>
    <t>CAP Tantalum 10µF ±10% 16V C-case 6032-28 125°C</t>
  </si>
  <si>
    <t>TP3C106K016E0450AS</t>
  </si>
  <si>
    <t>CAP MLCC 0.1µF ±5% 50V X7R 0603 SMD</t>
  </si>
  <si>
    <t>GA0603Y104JXAAC31G</t>
  </si>
  <si>
    <t>GA….31G Automotive Series AEC-Q</t>
  </si>
  <si>
    <t>CAP CER 0.1UF 50V X7R 0603</t>
  </si>
  <si>
    <t>CAP MLCC 0.1µF ±10% 25V X7R 0603 SMD</t>
  </si>
  <si>
    <t>GA0603Y104KXXAC31G</t>
  </si>
  <si>
    <t>TANT CAP 4.7µF 20V</t>
  </si>
  <si>
    <t>CERAMIC CAP 0.1µF 25V X7R</t>
  </si>
  <si>
    <t>CERAMIC CAP 1µF 25V X7R</t>
  </si>
  <si>
    <t>TANT CAP 100µF 25V</t>
  </si>
  <si>
    <t>TANT CAP 2.2µF 16V</t>
  </si>
  <si>
    <t>TANT CAP 10µF 16V</t>
  </si>
  <si>
    <t>CERAMIC CAP 10µF 25V X7R</t>
  </si>
  <si>
    <t>CERAMIC CAP 22µF 10V X7R</t>
  </si>
  <si>
    <t>CAP MLCC 1µF ±10% 25V X7R 1206 SMD</t>
  </si>
  <si>
    <t>GA1206Y105KXXBR31G</t>
  </si>
  <si>
    <t>CAP MLCC 10µF ±10% 25V X7R 1206 SMD</t>
  </si>
  <si>
    <t>VJ1206Y106KXXTW1BC</t>
  </si>
  <si>
    <t>CAP Polymer 10µF ±20% 25V B-case 3528-21 105°C</t>
  </si>
  <si>
    <t>T55B106M025C0100</t>
  </si>
  <si>
    <t>vPolyTan, Molded, High Performance SMD 1411</t>
  </si>
  <si>
    <t>CAP Tantalum 22µF ±10% 6.3V C-case 6032-28 125°C</t>
  </si>
  <si>
    <t>TP3C226K6R3C0500AS</t>
  </si>
  <si>
    <t>Option (V &lt; 4V)</t>
  </si>
  <si>
    <t>CAP MLCC 22µF ±10% 10V X7R 1206 SMD</t>
  </si>
  <si>
    <t>VJ1206Y226KXQTW1BC</t>
  </si>
  <si>
    <t>CAP Polymer 22µF ±20% 6.3V A-case 3216-18 105°C</t>
  </si>
  <si>
    <t>T55A226M6R3C0200</t>
  </si>
  <si>
    <t>vPolyTan, Molded, High Performance SMD 1206</t>
  </si>
  <si>
    <t>Option (V &lt; 6.3V)</t>
  </si>
  <si>
    <t>Diode - Power Rectifier Schottky 20V 1A Vf~0.5V SMA (DO-214AC)</t>
  </si>
  <si>
    <t>SS12HE3_B/H</t>
  </si>
  <si>
    <t>AEC-Q101, Planar Schottky, Single Configuration, SMD, 150°C (Tj), Low Vf, High surge capacility, RoHS</t>
  </si>
  <si>
    <t>Diode - Power Rectifier Schottky 20V 1A Vf~0.44V MicroSMP (DO-219AD)</t>
  </si>
  <si>
    <t>MSS1P2LHM3_A/H</t>
  </si>
  <si>
    <t>AEC-Q101, eSMP, Single Configuration, SMD, 150°C (Tj)</t>
  </si>
  <si>
    <t>FB Multilayer Z:30Ω ±25% DCR:15mΩ 6A Idc 0805 SMD 1LN</t>
  </si>
  <si>
    <t>ILHB0805ER300V</t>
  </si>
  <si>
    <t>High Current  Shielded (2.0mm x 1.25mm x 0.90mm)</t>
  </si>
  <si>
    <t>IND 2.2µH ±20% 10.8A Isat 8.1A Idc 17.1mΩ SMD 155°C</t>
  </si>
  <si>
    <t>IHLE2525CDER2R2M5A</t>
  </si>
  <si>
    <t>AEC-Q, Automotive, High Current Inductors With E-Field Shield, High Temperature (155°C) Series, Shielded (7.2mm x 6.7mm x 3.23mm)</t>
  </si>
  <si>
    <t>IND 2.2µH ±20% 7A Isat 9A Idc 15.7mΩ SMD 125°C</t>
  </si>
  <si>
    <t>IHLP2525CZER2R2M1A</t>
  </si>
  <si>
    <t>AEC-Q, Automotive, Low DCR Series, Shielded (7.2mm x 6.7mm x 3.00mm)</t>
  </si>
  <si>
    <t>IHLP2525CZER2R2M5A</t>
  </si>
  <si>
    <t>AEC-Q, Automotive, High Temperature (155°C) Series, Shielded (7.2mm x 6.7mm x 3.00mm)</t>
  </si>
  <si>
    <t>LED PURE GREEN LOW CURRENT λ:565nm pk. Vf~1.8V MiniLED SMD AEC-Q</t>
  </si>
  <si>
    <t>VLMP20D2G1-GS08</t>
  </si>
  <si>
    <t>AEC-Q, Low Current, SMD MiniLED, 2.2mm x 1.4mm</t>
  </si>
  <si>
    <t>LED GREEN STANDARD λ:570nm Vf~2.1V 0603 SMD AEC-Q</t>
  </si>
  <si>
    <t>TLMG1100-GS08</t>
  </si>
  <si>
    <t>AEC-Q, SMD, 0603, 1.6mm x 0.8mm</t>
  </si>
  <si>
    <t>RES 22kΩ ±1% 1/10W 0603 ±100ppm/°C SMD Thick Film</t>
  </si>
  <si>
    <t>CRCW060322K0FKEA</t>
  </si>
  <si>
    <t>CRCW e3 Standard Chip Resistor AEC-Q200</t>
  </si>
  <si>
    <t>RES 1MΩ ±1% 1/10W 0603 ±100ppm/°C SMD Thick Film</t>
  </si>
  <si>
    <t>CRCW06031M00FKEA</t>
  </si>
  <si>
    <t>リファレンス回路リンク</t>
  </si>
  <si>
    <t>リファレンス回路掲載ページ</t>
  </si>
  <si>
    <t>ネクスティ問合せ</t>
  </si>
  <si>
    <t>https://www.e-nexty.com/inquiries/new</t>
  </si>
  <si>
    <t>https://www.infineon.com/dgdl/Infineon-CYTVII-B-E-1M-176-CPU_Evaluation_Board_User_Guide-UserManual-v01_00-EN.pdf?fileId=8ac78c8c7d0d8da4017d0f0349c21aad</t>
    <phoneticPr fontId="33"/>
  </si>
  <si>
    <t>C1, C2</t>
    <phoneticPr fontId="33"/>
  </si>
  <si>
    <t xml:space="preserve">CYTVII-B-E-176-SO EVB Kit / Evaluation Board based on the Traveo T2G CYT2B7 Series 176-pin socketed </t>
    <phoneticPr fontId="33"/>
  </si>
  <si>
    <t>CGA4J3X7R1C475K125AB</t>
    <phoneticPr fontId="33"/>
  </si>
  <si>
    <t>B120-13</t>
    <phoneticPr fontId="33"/>
  </si>
  <si>
    <t>C18</t>
    <phoneticPr fontId="33"/>
  </si>
  <si>
    <t>C51, C56</t>
    <phoneticPr fontId="33"/>
  </si>
  <si>
    <t>NCP1117DT33T5G</t>
    <phoneticPr fontId="33"/>
  </si>
  <si>
    <t>TPS3808G50DBVT</t>
    <phoneticPr fontId="33"/>
  </si>
  <si>
    <t>CYT2B78CADQ0AZEGS</t>
    <phoneticPr fontId="33"/>
  </si>
  <si>
    <t>P20-23,P31</t>
    <phoneticPr fontId="33"/>
  </si>
  <si>
    <t>D3</t>
    <phoneticPr fontId="33"/>
  </si>
  <si>
    <t>FL2</t>
    <phoneticPr fontId="33"/>
  </si>
</sst>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34">
    <font>
      <sz val="11"/>
      <color theme="1"/>
      <name val="ＭＳ Ｐゴシック"/>
      <family val="2"/>
      <scheme val="minor"/>
    </font>
    <font>
      <b/>
      <sz val="12"/>
      <color theme="1"/>
      <name val="ＭＳ Ｐゴシック"/>
      <family val="2"/>
      <scheme val="minor"/>
    </font>
    <font>
      <sz val="9"/>
      <name val="ＭＳ Ｐゴシック"/>
      <family val="2"/>
      <scheme val="minor"/>
    </font>
    <font>
      <b/>
      <sz val="9"/>
      <color rgb="FF0070C0"/>
      <name val="ＭＳ Ｐゴシック"/>
      <family val="2"/>
      <scheme val="minor"/>
    </font>
    <font>
      <sz val="11"/>
      <color theme="1"/>
      <name val="ＭＳ Ｐゴシック"/>
      <family val="2"/>
      <scheme val="minor"/>
    </font>
    <font>
      <b/>
      <sz val="15"/>
      <color theme="3"/>
      <name val="ＭＳ Ｐゴシック"/>
      <family val="2"/>
      <scheme val="minor"/>
    </font>
    <font>
      <b/>
      <sz val="13"/>
      <color theme="3"/>
      <name val="ＭＳ Ｐゴシック"/>
      <family val="2"/>
      <scheme val="minor"/>
    </font>
    <font>
      <b/>
      <sz val="11"/>
      <color theme="3"/>
      <name val="ＭＳ Ｐゴシック"/>
      <family val="2"/>
      <scheme val="minor"/>
    </font>
    <font>
      <sz val="11"/>
      <color rgb="FF006100"/>
      <name val="ＭＳ Ｐゴシック"/>
      <family val="2"/>
      <scheme val="minor"/>
    </font>
    <font>
      <sz val="11"/>
      <color rgb="FF9C0006"/>
      <name val="ＭＳ Ｐゴシック"/>
      <family val="2"/>
      <scheme val="minor"/>
    </font>
    <font>
      <sz val="11"/>
      <color rgb="FF9C6500"/>
      <name val="ＭＳ Ｐゴシック"/>
      <family val="2"/>
      <scheme val="minor"/>
    </font>
    <font>
      <sz val="11"/>
      <color rgb="FF3F3F76"/>
      <name val="ＭＳ Ｐゴシック"/>
      <family val="2"/>
      <scheme val="minor"/>
    </font>
    <font>
      <b/>
      <sz val="11"/>
      <color rgb="FF3F3F3F"/>
      <name val="ＭＳ Ｐゴシック"/>
      <family val="2"/>
      <scheme val="minor"/>
    </font>
    <font>
      <b/>
      <sz val="11"/>
      <color rgb="FFFA7D00"/>
      <name val="ＭＳ Ｐゴシック"/>
      <family val="2"/>
      <scheme val="minor"/>
    </font>
    <font>
      <sz val="11"/>
      <color rgb="FFFA7D00"/>
      <name val="ＭＳ Ｐゴシック"/>
      <family val="2"/>
      <scheme val="minor"/>
    </font>
    <font>
      <b/>
      <sz val="11"/>
      <color theme="0"/>
      <name val="ＭＳ Ｐゴシック"/>
      <family val="2"/>
      <scheme val="minor"/>
    </font>
    <font>
      <sz val="11"/>
      <color rgb="FFFF0000"/>
      <name val="ＭＳ Ｐゴシック"/>
      <family val="2"/>
      <scheme val="minor"/>
    </font>
    <font>
      <i/>
      <sz val="11"/>
      <color rgb="FF7F7F7F"/>
      <name val="ＭＳ Ｐゴシック"/>
      <family val="2"/>
      <scheme val="minor"/>
    </font>
    <font>
      <b/>
      <sz val="11"/>
      <color theme="1"/>
      <name val="ＭＳ Ｐゴシック"/>
      <family val="2"/>
      <scheme val="minor"/>
    </font>
    <font>
      <sz val="11"/>
      <color theme="0"/>
      <name val="ＭＳ Ｐゴシック"/>
      <family val="2"/>
      <scheme val="minor"/>
    </font>
    <font>
      <b/>
      <sz val="18"/>
      <color theme="3"/>
      <name val="ＭＳ Ｐゴシック"/>
      <family val="2"/>
      <scheme val="major"/>
    </font>
    <font>
      <b/>
      <sz val="11"/>
      <color rgb="FF0070C0"/>
      <name val="ＭＳ Ｐゴシック"/>
      <family val="2"/>
      <scheme val="minor"/>
    </font>
    <font>
      <sz val="20"/>
      <color theme="1"/>
      <name val="ＭＳ Ｐゴシック"/>
      <family val="2"/>
      <scheme val="minor"/>
    </font>
    <font>
      <sz val="11"/>
      <color theme="1" tint="0.499984740745262"/>
      <name val="ＭＳ Ｐゴシック"/>
      <family val="2"/>
      <scheme val="minor"/>
    </font>
    <font>
      <i/>
      <sz val="9"/>
      <color rgb="FF000000"/>
      <name val="Arial-ItalicMT"/>
    </font>
    <font>
      <sz val="9"/>
      <color rgb="FF000000"/>
      <name val="ＭＳ Ｐゴシック"/>
      <family val="2"/>
      <scheme val="minor"/>
    </font>
    <font>
      <sz val="9"/>
      <color theme="1"/>
      <name val="ＭＳ Ｐゴシック"/>
      <family val="2"/>
      <scheme val="minor"/>
    </font>
    <font>
      <i/>
      <sz val="9"/>
      <color theme="1"/>
      <name val="ＭＳ Ｐゴシック"/>
      <family val="2"/>
      <scheme val="minor"/>
    </font>
    <font>
      <vertAlign val="subscript"/>
      <sz val="9"/>
      <color theme="1"/>
      <name val="ＭＳ Ｐゴシック"/>
      <family val="2"/>
      <scheme val="minor"/>
    </font>
    <font>
      <sz val="9"/>
      <color rgb="FF0070C0"/>
      <name val="ＭＳ Ｐゴシック"/>
      <family val="2"/>
      <scheme val="minor"/>
    </font>
    <font>
      <i/>
      <sz val="9"/>
      <color rgb="FF0070C0"/>
      <name val="ＭＳ Ｐゴシック"/>
      <family val="2"/>
      <scheme val="minor"/>
    </font>
    <font>
      <b/>
      <i/>
      <sz val="9"/>
      <color rgb="FF0070C0"/>
      <name val="ＭＳ Ｐゴシック"/>
      <family val="2"/>
      <scheme val="minor"/>
    </font>
    <font>
      <u/>
      <sz val="11"/>
      <color theme="10"/>
      <name val="ＭＳ Ｐゴシック"/>
      <family val="2"/>
      <scheme val="minor"/>
    </font>
    <font>
      <sz val="6"/>
      <name val="ＭＳ Ｐゴシック"/>
      <family val="3"/>
      <charset val="128"/>
      <scheme val="minor"/>
    </font>
  </fonts>
  <fills count="34">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theme="3" tint="0.79998168889431442"/>
        <bgColor indexed="64"/>
      </patternFill>
    </fill>
  </fills>
  <borders count="11">
    <border>
      <left/>
      <right/>
      <top/>
      <bottom/>
      <diagonal/>
    </border>
    <border>
      <left/>
      <right/>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43">
    <xf numFmtId="0" fontId="0" fillId="0" borderId="0"/>
    <xf numFmtId="0" fontId="5" fillId="0" borderId="2" applyNumberFormat="0" applyFill="0" applyAlignment="0" applyProtection="0"/>
    <xf numFmtId="0" fontId="6" fillId="0" borderId="3" applyNumberFormat="0" applyFill="0" applyAlignment="0" applyProtection="0"/>
    <xf numFmtId="0" fontId="7" fillId="0" borderId="4"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5" applyNumberFormat="0" applyAlignment="0" applyProtection="0"/>
    <xf numFmtId="0" fontId="12" fillId="6" borderId="6" applyNumberFormat="0" applyAlignment="0" applyProtection="0"/>
    <xf numFmtId="0" fontId="13" fillId="6" borderId="5" applyNumberFormat="0" applyAlignment="0" applyProtection="0"/>
    <xf numFmtId="0" fontId="14" fillId="0" borderId="7" applyNumberFormat="0" applyFill="0" applyAlignment="0" applyProtection="0"/>
    <xf numFmtId="0" fontId="15" fillId="7" borderId="8" applyNumberFormat="0" applyAlignment="0" applyProtection="0"/>
    <xf numFmtId="0" fontId="16" fillId="0" borderId="0" applyNumberFormat="0" applyFill="0" applyBorder="0" applyAlignment="0" applyProtection="0"/>
    <xf numFmtId="0" fontId="4" fillId="8" borderId="9" applyNumberFormat="0" applyFont="0" applyAlignment="0" applyProtection="0"/>
    <xf numFmtId="0" fontId="17" fillId="0" borderId="0" applyNumberFormat="0" applyFill="0" applyBorder="0" applyAlignment="0" applyProtection="0"/>
    <xf numFmtId="0" fontId="18" fillId="0" borderId="10" applyNumberFormat="0" applyFill="0" applyAlignment="0" applyProtection="0"/>
    <xf numFmtId="0" fontId="19" fillId="9" borderId="0" applyNumberFormat="0" applyBorder="0" applyAlignment="0" applyProtection="0"/>
    <xf numFmtId="0" fontId="4" fillId="10" borderId="0" applyNumberFormat="0" applyBorder="0" applyAlignment="0" applyProtection="0"/>
    <xf numFmtId="0" fontId="4" fillId="11" borderId="0" applyNumberFormat="0" applyBorder="0" applyAlignment="0" applyProtection="0"/>
    <xf numFmtId="0" fontId="19" fillId="12" borderId="0" applyNumberFormat="0" applyBorder="0" applyAlignment="0" applyProtection="0"/>
    <xf numFmtId="0" fontId="19" fillId="13" borderId="0" applyNumberFormat="0" applyBorder="0" applyAlignment="0" applyProtection="0"/>
    <xf numFmtId="0" fontId="4" fillId="14" borderId="0" applyNumberFormat="0" applyBorder="0" applyAlignment="0" applyProtection="0"/>
    <xf numFmtId="0" fontId="4" fillId="15" borderId="0" applyNumberFormat="0" applyBorder="0" applyAlignment="0" applyProtection="0"/>
    <xf numFmtId="0" fontId="19" fillId="16" borderId="0" applyNumberFormat="0" applyBorder="0" applyAlignment="0" applyProtection="0"/>
    <xf numFmtId="0" fontId="19" fillId="17" borderId="0" applyNumberFormat="0" applyBorder="0" applyAlignment="0" applyProtection="0"/>
    <xf numFmtId="0" fontId="4" fillId="18" borderId="0" applyNumberFormat="0" applyBorder="0" applyAlignment="0" applyProtection="0"/>
    <xf numFmtId="0" fontId="4" fillId="19" borderId="0" applyNumberFormat="0" applyBorder="0" applyAlignment="0" applyProtection="0"/>
    <xf numFmtId="0" fontId="19" fillId="20" borderId="0" applyNumberFormat="0" applyBorder="0" applyAlignment="0" applyProtection="0"/>
    <xf numFmtId="0" fontId="19" fillId="21" borderId="0" applyNumberFormat="0" applyBorder="0" applyAlignment="0" applyProtection="0"/>
    <xf numFmtId="0" fontId="4" fillId="22" borderId="0" applyNumberFormat="0" applyBorder="0" applyAlignment="0" applyProtection="0"/>
    <xf numFmtId="0" fontId="4" fillId="23" borderId="0" applyNumberFormat="0" applyBorder="0" applyAlignment="0" applyProtection="0"/>
    <xf numFmtId="0" fontId="19" fillId="24" borderId="0" applyNumberFormat="0" applyBorder="0" applyAlignment="0" applyProtection="0"/>
    <xf numFmtId="0" fontId="19" fillId="25" borderId="0" applyNumberFormat="0" applyBorder="0" applyAlignment="0" applyProtection="0"/>
    <xf numFmtId="0" fontId="4" fillId="26" borderId="0" applyNumberFormat="0" applyBorder="0" applyAlignment="0" applyProtection="0"/>
    <xf numFmtId="0" fontId="4" fillId="27" borderId="0" applyNumberFormat="0" applyBorder="0" applyAlignment="0" applyProtection="0"/>
    <xf numFmtId="0" fontId="19" fillId="28" borderId="0" applyNumberFormat="0" applyBorder="0" applyAlignment="0" applyProtection="0"/>
    <xf numFmtId="0" fontId="19" fillId="29" borderId="0" applyNumberFormat="0" applyBorder="0" applyAlignment="0" applyProtection="0"/>
    <xf numFmtId="0" fontId="4" fillId="30" borderId="0" applyNumberFormat="0" applyBorder="0" applyAlignment="0" applyProtection="0"/>
    <xf numFmtId="0" fontId="4" fillId="31" borderId="0" applyNumberFormat="0" applyBorder="0" applyAlignment="0" applyProtection="0"/>
    <xf numFmtId="0" fontId="19" fillId="32" borderId="0" applyNumberFormat="0" applyBorder="0" applyAlignment="0" applyProtection="0"/>
    <xf numFmtId="0" fontId="20" fillId="0" borderId="0" applyNumberFormat="0" applyFill="0" applyBorder="0" applyAlignment="0" applyProtection="0"/>
    <xf numFmtId="0" fontId="32" fillId="0" borderId="0" applyNumberFormat="0" applyFill="0" applyBorder="0" applyAlignment="0" applyProtection="0"/>
  </cellStyleXfs>
  <cellXfs count="47">
    <xf numFmtId="0" fontId="0" fillId="0" borderId="0" xfId="0"/>
    <xf numFmtId="0" fontId="0" fillId="0" borderId="0" xfId="0" applyAlignment="1" applyProtection="1">
      <alignment horizontal="center"/>
      <protection locked="0"/>
    </xf>
    <xf numFmtId="0" fontId="0" fillId="0" borderId="0" xfId="0" applyProtection="1">
      <protection locked="0"/>
    </xf>
    <xf numFmtId="0" fontId="22" fillId="0" borderId="0" xfId="0" applyFont="1" applyProtection="1">
      <protection locked="0"/>
    </xf>
    <xf numFmtId="0" fontId="18" fillId="0" borderId="0" xfId="0" applyFont="1" applyProtection="1">
      <protection locked="0"/>
    </xf>
    <xf numFmtId="0" fontId="25" fillId="0" borderId="0" xfId="0" applyFont="1" applyAlignment="1" applyProtection="1">
      <alignment horizontal="right" vertical="center" readingOrder="1"/>
      <protection locked="0"/>
    </xf>
    <xf numFmtId="0" fontId="21" fillId="0" borderId="0" xfId="0" applyFont="1" applyProtection="1">
      <protection locked="0"/>
    </xf>
    <xf numFmtId="0" fontId="18" fillId="0" borderId="0" xfId="0" applyFont="1" applyAlignment="1" applyProtection="1">
      <alignment wrapText="1"/>
      <protection locked="0"/>
    </xf>
    <xf numFmtId="0" fontId="3" fillId="0" borderId="0" xfId="0" applyFont="1" applyAlignment="1" applyProtection="1">
      <alignment horizontal="center"/>
      <protection locked="0"/>
    </xf>
    <xf numFmtId="0" fontId="1" fillId="0" borderId="0" xfId="0" applyFont="1" applyProtection="1">
      <protection locked="0"/>
    </xf>
    <xf numFmtId="0" fontId="0" fillId="0" borderId="0" xfId="0" applyAlignment="1" applyProtection="1">
      <alignment wrapText="1"/>
      <protection locked="0"/>
    </xf>
    <xf numFmtId="0" fontId="0" fillId="0" borderId="0" xfId="0" applyAlignment="1">
      <alignment horizontal="center"/>
    </xf>
    <xf numFmtId="0" fontId="0" fillId="0" borderId="0" xfId="0" applyAlignment="1">
      <alignment horizontal="left" vertical="top" wrapText="1"/>
    </xf>
    <xf numFmtId="0" fontId="24" fillId="0" borderId="0" xfId="0" applyFont="1" applyAlignment="1">
      <alignment horizontal="left" vertical="top" readingOrder="1"/>
    </xf>
    <xf numFmtId="0" fontId="0" fillId="0" borderId="0" xfId="0" applyAlignment="1">
      <alignment horizontal="left" vertical="top"/>
    </xf>
    <xf numFmtId="0" fontId="26" fillId="0" borderId="0" xfId="0" applyFont="1" applyProtection="1">
      <protection locked="0"/>
    </xf>
    <xf numFmtId="0" fontId="2" fillId="0" borderId="1" xfId="0" applyFont="1" applyBorder="1" applyAlignment="1">
      <alignment horizontal="center"/>
    </xf>
    <xf numFmtId="0" fontId="2" fillId="0" borderId="1" xfId="0" applyFont="1" applyBorder="1"/>
    <xf numFmtId="0" fontId="2" fillId="0" borderId="1" xfId="0" applyFont="1" applyBorder="1" applyAlignment="1">
      <alignment horizontal="left"/>
    </xf>
    <xf numFmtId="0" fontId="26" fillId="33" borderId="0" xfId="0" applyFont="1" applyFill="1" applyAlignment="1" applyProtection="1">
      <alignment horizontal="center" vertical="center"/>
      <protection locked="0"/>
    </xf>
    <xf numFmtId="0" fontId="26" fillId="33" borderId="0" xfId="0" applyFont="1" applyFill="1" applyAlignment="1" applyProtection="1">
      <alignment horizontal="left" vertical="center"/>
      <protection locked="0"/>
    </xf>
    <xf numFmtId="0" fontId="27" fillId="33" borderId="0" xfId="0" applyFont="1" applyFill="1" applyAlignment="1" applyProtection="1">
      <alignment horizontal="left" vertical="center"/>
      <protection locked="0"/>
    </xf>
    <xf numFmtId="0" fontId="26" fillId="0" borderId="0" xfId="0" applyFont="1" applyAlignment="1" applyProtection="1">
      <alignment horizontal="center" vertical="center"/>
      <protection locked="0"/>
    </xf>
    <xf numFmtId="0" fontId="26" fillId="0" borderId="0" xfId="0" applyFont="1" applyAlignment="1" applyProtection="1">
      <alignment horizontal="left" vertical="center"/>
      <protection locked="0"/>
    </xf>
    <xf numFmtId="0" fontId="27" fillId="0" borderId="0" xfId="0" applyFont="1" applyAlignment="1" applyProtection="1">
      <alignment horizontal="left" vertical="center"/>
      <protection locked="0"/>
    </xf>
    <xf numFmtId="0" fontId="23" fillId="0" borderId="0" xfId="0" applyFont="1" applyAlignment="1" applyProtection="1">
      <alignment horizontal="left"/>
      <protection locked="0"/>
    </xf>
    <xf numFmtId="0" fontId="29" fillId="33" borderId="0" xfId="0" applyFont="1" applyFill="1" applyAlignment="1" applyProtection="1">
      <alignment horizontal="left" vertical="center"/>
      <protection locked="0"/>
    </xf>
    <xf numFmtId="0" fontId="30" fillId="33" borderId="0" xfId="0" applyFont="1" applyFill="1" applyAlignment="1" applyProtection="1">
      <alignment horizontal="left" vertical="center"/>
      <protection locked="0"/>
    </xf>
    <xf numFmtId="0" fontId="31" fillId="33" borderId="0" xfId="0" applyFont="1" applyFill="1" applyAlignment="1" applyProtection="1">
      <alignment horizontal="center" vertical="center"/>
      <protection locked="0"/>
    </xf>
    <xf numFmtId="0" fontId="3" fillId="33" borderId="0" xfId="0" applyFont="1" applyFill="1" applyAlignment="1" applyProtection="1">
      <alignment horizontal="left" vertical="center"/>
      <protection locked="0"/>
    </xf>
    <xf numFmtId="0" fontId="29" fillId="0" borderId="0" xfId="0" applyFont="1" applyAlignment="1" applyProtection="1">
      <alignment horizontal="left" vertical="center"/>
      <protection locked="0"/>
    </xf>
    <xf numFmtId="0" fontId="30" fillId="0" borderId="0" xfId="0" applyFont="1" applyAlignment="1" applyProtection="1">
      <alignment horizontal="left" vertical="center"/>
      <protection locked="0"/>
    </xf>
    <xf numFmtId="0" fontId="31" fillId="0" borderId="0" xfId="0" applyFont="1" applyAlignment="1" applyProtection="1">
      <alignment horizontal="center" vertical="center"/>
      <protection locked="0"/>
    </xf>
    <xf numFmtId="0" fontId="3" fillId="0" borderId="0" xfId="0" applyFont="1" applyAlignment="1" applyProtection="1">
      <alignment horizontal="left" vertical="center"/>
      <protection locked="0"/>
    </xf>
    <xf numFmtId="0" fontId="31" fillId="0" borderId="0" xfId="0" applyFont="1" applyAlignment="1" applyProtection="1">
      <alignment horizontal="left" vertical="center"/>
      <protection locked="0"/>
    </xf>
    <xf numFmtId="0" fontId="32" fillId="0" borderId="0" xfId="42" applyAlignment="1" applyProtection="1">
      <alignment horizontal="left"/>
      <protection locked="0"/>
    </xf>
    <xf numFmtId="0" fontId="32" fillId="0" borderId="0" xfId="42" applyFill="1" applyAlignment="1" applyProtection="1">
      <alignment horizontal="left"/>
      <protection locked="0"/>
    </xf>
    <xf numFmtId="0" fontId="23" fillId="0" borderId="0" xfId="0" applyFont="1" applyFill="1" applyAlignment="1" applyProtection="1">
      <alignment horizontal="left"/>
      <protection locked="0"/>
    </xf>
    <xf numFmtId="0" fontId="18" fillId="0" borderId="0" xfId="0" applyFont="1" applyFill="1" applyAlignment="1" applyProtection="1">
      <alignment wrapText="1"/>
      <protection locked="0"/>
    </xf>
    <xf numFmtId="0" fontId="0" fillId="0" borderId="0" xfId="0" applyFill="1" applyProtection="1">
      <protection locked="0"/>
    </xf>
    <xf numFmtId="0" fontId="0" fillId="0" borderId="0" xfId="0" applyAlignment="1">
      <alignment horizontal="left" vertical="top" wrapText="1"/>
    </xf>
    <xf numFmtId="0" fontId="0" fillId="0" borderId="0" xfId="0" applyAlignment="1">
      <alignment horizontal="left" vertical="top"/>
    </xf>
    <xf numFmtId="0" fontId="1" fillId="0" borderId="0" xfId="0" applyFont="1" applyAlignment="1" applyProtection="1">
      <alignment horizontal="left"/>
      <protection locked="0"/>
    </xf>
    <xf numFmtId="0" fontId="22" fillId="0" borderId="0" xfId="0" applyFont="1" applyAlignment="1" applyProtection="1">
      <alignment horizontal="left"/>
      <protection locked="0"/>
    </xf>
    <xf numFmtId="0" fontId="18" fillId="0" borderId="0" xfId="0" applyFont="1" applyAlignment="1" applyProtection="1">
      <alignment horizontal="left"/>
      <protection locked="0"/>
    </xf>
    <xf numFmtId="0" fontId="21" fillId="0" borderId="0" xfId="0" applyFont="1" applyAlignment="1" applyProtection="1">
      <alignment horizontal="left"/>
      <protection locked="0"/>
    </xf>
    <xf numFmtId="0" fontId="23" fillId="0" borderId="0" xfId="0" applyFont="1" applyAlignment="1" applyProtection="1">
      <alignment horizontal="left"/>
      <protection locked="0"/>
    </xf>
  </cellXfs>
  <cellStyles count="43">
    <cellStyle name="20% - アクセント 1" xfId="18" builtinId="30" customBuiltin="1"/>
    <cellStyle name="20% - アクセント 2" xfId="22" builtinId="34" customBuiltin="1"/>
    <cellStyle name="20% - アクセント 3" xfId="26" builtinId="38" customBuiltin="1"/>
    <cellStyle name="20% - アクセント 4" xfId="30" builtinId="42" customBuiltin="1"/>
    <cellStyle name="20% - アクセント 5" xfId="34" builtinId="46" customBuiltin="1"/>
    <cellStyle name="20% - アクセント 6" xfId="38" builtinId="50" customBuiltin="1"/>
    <cellStyle name="40% - アクセント 1" xfId="19" builtinId="31" customBuiltin="1"/>
    <cellStyle name="40% - アクセント 2" xfId="23" builtinId="35" customBuiltin="1"/>
    <cellStyle name="40% - アクセント 3" xfId="27" builtinId="39" customBuiltin="1"/>
    <cellStyle name="40% - アクセント 4" xfId="31" builtinId="43" customBuiltin="1"/>
    <cellStyle name="40% - アクセント 5" xfId="35" builtinId="47" customBuiltin="1"/>
    <cellStyle name="40% - アクセント 6" xfId="39" builtinId="51" customBuiltin="1"/>
    <cellStyle name="60% - アクセント 1" xfId="20" builtinId="32" customBuiltin="1"/>
    <cellStyle name="60% - アクセント 2" xfId="24" builtinId="36" customBuiltin="1"/>
    <cellStyle name="60% - アクセント 3" xfId="28" builtinId="40" customBuiltin="1"/>
    <cellStyle name="60% - アクセント 4" xfId="32" builtinId="44" customBuiltin="1"/>
    <cellStyle name="60% - アクセント 5" xfId="36" builtinId="48" customBuiltin="1"/>
    <cellStyle name="60% - アクセント 6" xfId="40" builtinId="52" customBuiltin="1"/>
    <cellStyle name="Title 2" xfId="41"/>
    <cellStyle name="アクセント 1" xfId="17" builtinId="29" customBuiltin="1"/>
    <cellStyle name="アクセント 2" xfId="21" builtinId="33" customBuiltin="1"/>
    <cellStyle name="アクセント 3" xfId="25" builtinId="37" customBuiltin="1"/>
    <cellStyle name="アクセント 4" xfId="29" builtinId="41" customBuiltin="1"/>
    <cellStyle name="アクセント 5" xfId="33" builtinId="45" customBuiltin="1"/>
    <cellStyle name="アクセント 6" xfId="37" builtinId="49" customBuiltin="1"/>
    <cellStyle name="チェック セル" xfId="12" builtinId="23" customBuiltin="1"/>
    <cellStyle name="どちらでもない" xfId="7" builtinId="28" customBuiltin="1"/>
    <cellStyle name="ハイパーリンク" xfId="42" builtinId="8"/>
    <cellStyle name="メモ" xfId="14" builtinId="10" customBuiltin="1"/>
    <cellStyle name="リンク セル" xfId="11" builtinId="24" customBuiltin="1"/>
    <cellStyle name="悪い" xfId="6" builtinId="27" customBuiltin="1"/>
    <cellStyle name="計算" xfId="10" builtinId="22" customBuiltin="1"/>
    <cellStyle name="警告文" xfId="13" builtinId="11" customBuiltin="1"/>
    <cellStyle name="見出し 1" xfId="1" builtinId="16" customBuiltin="1"/>
    <cellStyle name="見出し 2" xfId="2" builtinId="17" customBuiltin="1"/>
    <cellStyle name="見出し 3" xfId="3" builtinId="18" customBuiltin="1"/>
    <cellStyle name="見出し 4" xfId="4" builtinId="19" customBuiltin="1"/>
    <cellStyle name="集計" xfId="16" builtinId="25" customBuiltin="1"/>
    <cellStyle name="出力" xfId="9" builtinId="21" customBuiltin="1"/>
    <cellStyle name="説明文" xfId="15" builtinId="53" customBuiltin="1"/>
    <cellStyle name="入力" xfId="8" builtinId="20" customBuiltin="1"/>
    <cellStyle name="標準" xfId="0" builtinId="0"/>
    <cellStyle name="良い" xfId="5" builtinId="26" customBuiltin="1"/>
  </cellStyles>
  <dxfs count="10">
    <dxf>
      <font>
        <i/>
        <strike val="0"/>
        <outline val="0"/>
        <shadow val="0"/>
        <u val="none"/>
        <vertAlign val="baseline"/>
        <sz val="9"/>
        <color theme="1"/>
        <name val="Calibri"/>
        <scheme val="minor"/>
      </font>
      <fill>
        <patternFill patternType="none">
          <fgColor indexed="64"/>
          <bgColor auto="1"/>
        </patternFill>
      </fill>
      <alignment horizontal="left" vertical="center" textRotation="0" wrapText="0" indent="0" justifyLastLine="0" shrinkToFit="0" readingOrder="0"/>
      <protection locked="0" hidden="0"/>
    </dxf>
    <dxf>
      <font>
        <strike val="0"/>
        <outline val="0"/>
        <shadow val="0"/>
        <u val="none"/>
        <vertAlign val="baseline"/>
        <sz val="9"/>
        <color theme="1"/>
        <name val="Calibri"/>
        <scheme val="minor"/>
      </font>
      <fill>
        <patternFill patternType="none">
          <fgColor indexed="64"/>
          <bgColor auto="1"/>
        </patternFill>
      </fill>
      <alignment horizontal="left" vertical="center" textRotation="0" wrapText="0" indent="0" justifyLastLine="0" shrinkToFit="0" readingOrder="0"/>
      <protection locked="0" hidden="0"/>
    </dxf>
    <dxf>
      <font>
        <strike val="0"/>
        <outline val="0"/>
        <shadow val="0"/>
        <u val="none"/>
        <vertAlign val="baseline"/>
        <sz val="9"/>
        <color theme="1"/>
        <name val="Calibri"/>
        <scheme val="minor"/>
      </font>
      <fill>
        <patternFill patternType="none">
          <fgColor indexed="64"/>
          <bgColor auto="1"/>
        </patternFill>
      </fill>
      <alignment horizontal="left" vertical="center" textRotation="0" wrapText="0" indent="0" justifyLastLine="0" shrinkToFit="0" readingOrder="0"/>
      <protection locked="0" hidden="0"/>
    </dxf>
    <dxf>
      <font>
        <strike val="0"/>
        <outline val="0"/>
        <shadow val="0"/>
        <u val="none"/>
        <vertAlign val="baseline"/>
        <sz val="9"/>
        <color theme="1"/>
        <name val="Calibri"/>
        <scheme val="minor"/>
      </font>
      <fill>
        <patternFill patternType="none">
          <fgColor indexed="64"/>
          <bgColor auto="1"/>
        </patternFill>
      </fill>
      <alignment horizontal="left" vertical="center" textRotation="0" wrapText="0" indent="0" justifyLastLine="0" shrinkToFit="0" readingOrder="0"/>
      <protection locked="0" hidden="0"/>
    </dxf>
    <dxf>
      <font>
        <strike val="0"/>
        <outline val="0"/>
        <shadow val="0"/>
        <u val="none"/>
        <vertAlign val="baseline"/>
        <sz val="9"/>
        <color theme="1"/>
        <name val="Calibri"/>
        <scheme val="minor"/>
      </font>
      <fill>
        <patternFill patternType="none">
          <fgColor indexed="64"/>
          <bgColor auto="1"/>
        </patternFill>
      </fill>
      <alignment horizontal="left" vertical="center" textRotation="0" wrapText="0" indent="0" justifyLastLine="0" shrinkToFit="0" readingOrder="0"/>
      <protection locked="0" hidden="0"/>
    </dxf>
    <dxf>
      <font>
        <strike val="0"/>
        <outline val="0"/>
        <shadow val="0"/>
        <u val="none"/>
        <vertAlign val="baseline"/>
        <sz val="9"/>
        <color theme="1"/>
        <name val="Calibri"/>
        <scheme val="minor"/>
      </font>
      <fill>
        <patternFill patternType="none">
          <fgColor indexed="64"/>
          <bgColor auto="1"/>
        </patternFill>
      </fill>
      <alignment horizontal="center" vertical="center" textRotation="0" wrapText="0" indent="0" justifyLastLine="0" shrinkToFit="0" readingOrder="0"/>
      <protection locked="0" hidden="0"/>
    </dxf>
    <dxf>
      <font>
        <strike val="0"/>
        <outline val="0"/>
        <shadow val="0"/>
        <u val="none"/>
        <vertAlign val="baseline"/>
        <sz val="9"/>
        <color theme="1"/>
        <name val="Calibri"/>
        <scheme val="minor"/>
      </font>
      <fill>
        <patternFill patternType="none">
          <fgColor indexed="64"/>
          <bgColor auto="1"/>
        </patternFill>
      </fill>
      <alignment horizontal="center" vertical="center" textRotation="0" wrapText="0" indent="0" justifyLastLine="0" shrinkToFit="0" readingOrder="0"/>
      <protection locked="0" hidden="0"/>
    </dxf>
    <dxf>
      <font>
        <strike val="0"/>
        <outline val="0"/>
        <shadow val="0"/>
        <u val="none"/>
        <vertAlign val="baseline"/>
        <sz val="9"/>
        <color theme="1"/>
        <name val="Calibri"/>
        <scheme val="minor"/>
      </font>
      <fill>
        <patternFill patternType="none">
          <fgColor indexed="64"/>
          <bgColor auto="1"/>
        </patternFill>
      </fill>
      <protection locked="0" hidden="0"/>
    </dxf>
    <dxf>
      <font>
        <strike val="0"/>
        <outline val="0"/>
        <shadow val="0"/>
        <u val="none"/>
        <vertAlign val="baseline"/>
        <sz val="9"/>
        <color theme="1"/>
        <name val="Calibri"/>
        <scheme val="minor"/>
      </font>
      <protection locked="0" hidden="0"/>
    </dxf>
    <dxf>
      <font>
        <b/>
        <i val="0"/>
        <strike val="0"/>
        <color rgb="FFFF0000"/>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xdr:col>
      <xdr:colOff>9525</xdr:colOff>
      <xdr:row>0</xdr:row>
      <xdr:rowOff>0</xdr:rowOff>
    </xdr:from>
    <xdr:to>
      <xdr:col>3</xdr:col>
      <xdr:colOff>607485</xdr:colOff>
      <xdr:row>7</xdr:row>
      <xdr:rowOff>28748</xdr:rowOff>
    </xdr:to>
    <xdr:pic>
      <xdr:nvPicPr>
        <xdr:cNvPr id="8" name="Picture 7" descr="Image result for vishay">
          <a:extLst>
            <a:ext uri="{FF2B5EF4-FFF2-40B4-BE49-F238E27FC236}">
              <a16:creationId xmlns:a16="http://schemas.microsoft.com/office/drawing/2014/main" id="{00000000-0008-0000-0000-000008000000}"/>
            </a:ext>
          </a:extLst>
        </xdr:cNvPr>
        <xdr:cNvPicPr>
          <a:picLocks noChangeAspect="1" noChangeArrowheads="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5714" t="4898" r="4489" b="4979"/>
        <a:stretch/>
      </xdr:blipFill>
      <xdr:spPr bwMode="auto">
        <a:xfrm>
          <a:off x="285750" y="381000"/>
          <a:ext cx="1628776" cy="136224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7</xdr:col>
      <xdr:colOff>16258</xdr:colOff>
      <xdr:row>4</xdr:row>
      <xdr:rowOff>15977</xdr:rowOff>
    </xdr:from>
    <xdr:to>
      <xdr:col>7</xdr:col>
      <xdr:colOff>2317068</xdr:colOff>
      <xdr:row>7</xdr:row>
      <xdr:rowOff>133350</xdr:rowOff>
    </xdr:to>
    <xdr:pic>
      <xdr:nvPicPr>
        <xdr:cNvPr id="9" name="Picture 8" descr="slogan">
          <a:extLst>
            <a:ext uri="{FF2B5EF4-FFF2-40B4-BE49-F238E27FC236}">
              <a16:creationId xmlns:a16="http://schemas.microsoft.com/office/drawing/2014/main" id="{00000000-0008-0000-0000-000009000000}"/>
            </a:ext>
          </a:extLst>
        </xdr:cNvPr>
        <xdr:cNvPicPr>
          <a:picLocks noChangeAspect="1" noChangeArrowheads="1"/>
        </xdr:cNvPicPr>
      </xdr:nvPicPr>
      <xdr:blipFill>
        <a:blip xmlns:r="http://schemas.openxmlformats.org/officeDocument/2006/relationships" r:embed="rId2" cstate="screen">
          <a:extLst>
            <a:ext uri="{28A0092B-C50C-407E-A947-70E740481C1C}">
              <a14:useLocalDpi xmlns:a14="http://schemas.microsoft.com/office/drawing/2010/main" val="0"/>
            </a:ext>
          </a:extLst>
        </a:blip>
        <a:srcRect/>
        <a:stretch>
          <a:fillRect/>
        </a:stretch>
      </xdr:blipFill>
      <xdr:spPr bwMode="auto">
        <a:xfrm>
          <a:off x="8531608" y="777977"/>
          <a:ext cx="2300810" cy="688873"/>
        </a:xfrm>
        <a:prstGeom prst="rect">
          <a:avLst/>
        </a:prstGeom>
        <a:noFill/>
        <a:ln w="9525">
          <a:noFill/>
          <a:miter lim="800000"/>
          <a:headEnd/>
          <a:tailEnd/>
        </a:ln>
      </xdr:spPr>
    </xdr:pic>
    <xdr:clientData/>
  </xdr:twoCellAnchor>
</xdr:wsDr>
</file>

<file path=xl/tables/table1.xml><?xml version="1.0" encoding="utf-8"?>
<table xmlns="http://schemas.openxmlformats.org/spreadsheetml/2006/main" id="2" name="VSH_Solutions" displayName="VSH_Solutions" ref="B14:H68" totalsRowShown="0" headerRowDxfId="8" dataDxfId="7">
  <autoFilter ref="B14:H68"/>
  <sortState ref="B15:H68">
    <sortCondition ref="D15:D68"/>
  </sortState>
  <tableColumns count="7">
    <tableColumn id="1" name="ITEM" dataDxfId="6"/>
    <tableColumn id="2" name="QTY" dataDxfId="5"/>
    <tableColumn id="3" name="REFERENCE" dataDxfId="4"/>
    <tableColumn id="4" name="PART DESCRIPTION" dataDxfId="3"/>
    <tableColumn id="5" name="MANUFACTURER" dataDxfId="2"/>
    <tableColumn id="6" name=" PART NUMBER" dataDxfId="1"/>
    <tableColumn id="7" name="NOTES" dataDxfId="0"/>
  </tableColumns>
  <tableStyleInfo name="TableStyleMedium20" showFirstColumn="0" showLastColumn="0" showRowStripes="0"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www.infineon.com/dgdl/Infineon-CYTVII-B-E-1M-176-CPU_Evaluation_Board_User_Guide-UserManual-v01_00-EN.pdf?fileId=8ac78c8c7d0d8da4017d0f0349c21aad" TargetMode="External"/><Relationship Id="rId1" Type="http://schemas.openxmlformats.org/officeDocument/2006/relationships/hyperlink" Target="https://www.e-nexty.com/inquiries/new" TargetMode="External"/><Relationship Id="rId5" Type="http://schemas.openxmlformats.org/officeDocument/2006/relationships/table" Target="../tables/table1.xml"/><Relationship Id="rId4"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pageSetUpPr fitToPage="1"/>
  </sheetPr>
  <dimension ref="B2:I79"/>
  <sheetViews>
    <sheetView showGridLines="0" tabSelected="1" zoomScale="90" zoomScaleNormal="90" workbookViewId="0"/>
  </sheetViews>
  <sheetFormatPr defaultColWidth="9.125" defaultRowHeight="13.5"/>
  <cols>
    <col min="1" max="1" width="4.125" style="2" customWidth="1"/>
    <col min="2" max="3" width="7.75" style="1" customWidth="1"/>
    <col min="4" max="4" width="17.75" style="1" customWidth="1"/>
    <col min="5" max="5" width="45.75" style="2" customWidth="1"/>
    <col min="6" max="7" width="25.75" style="2" customWidth="1"/>
    <col min="8" max="8" width="45.75" style="2" customWidth="1"/>
    <col min="9" max="9" width="11.625" style="2" customWidth="1"/>
    <col min="10" max="16384" width="9.125" style="2"/>
  </cols>
  <sheetData>
    <row r="2" spans="2:9" ht="15" customHeight="1">
      <c r="D2" s="3"/>
      <c r="E2" s="43" t="s">
        <v>9</v>
      </c>
      <c r="F2" s="43"/>
      <c r="G2" s="43"/>
      <c r="H2" s="43"/>
    </row>
    <row r="3" spans="2:9" ht="15" customHeight="1">
      <c r="D3" s="3"/>
      <c r="E3" s="43"/>
      <c r="F3" s="43"/>
      <c r="G3" s="43"/>
      <c r="H3" s="43"/>
    </row>
    <row r="4" spans="2:9">
      <c r="B4" s="2"/>
    </row>
    <row r="5" spans="2:9" ht="15" customHeight="1">
      <c r="B5" s="4"/>
      <c r="C5" s="4"/>
      <c r="D5" s="5"/>
      <c r="E5" s="44"/>
      <c r="F5" s="44"/>
      <c r="G5" s="44"/>
      <c r="H5" s="4"/>
    </row>
    <row r="6" spans="2:9" ht="15" customHeight="1">
      <c r="B6" s="6"/>
      <c r="C6" s="6"/>
      <c r="D6" s="5" t="s">
        <v>7</v>
      </c>
      <c r="E6" s="45" t="s">
        <v>14</v>
      </c>
      <c r="F6" s="45"/>
      <c r="G6" s="45"/>
      <c r="H6" s="6"/>
    </row>
    <row r="7" spans="2:9" ht="15" customHeight="1">
      <c r="B7" s="7"/>
      <c r="C7" s="7"/>
      <c r="D7" s="5" t="s">
        <v>8</v>
      </c>
      <c r="E7" s="44" t="s">
        <v>177</v>
      </c>
      <c r="F7" s="44"/>
      <c r="G7" s="44"/>
      <c r="H7" s="7"/>
    </row>
    <row r="8" spans="2:9" ht="15" customHeight="1">
      <c r="B8" s="7"/>
      <c r="C8" s="7"/>
      <c r="D8" s="5" t="s">
        <v>10</v>
      </c>
      <c r="E8" s="46" t="s">
        <v>15</v>
      </c>
      <c r="F8" s="46"/>
      <c r="G8" s="46"/>
      <c r="H8" s="7"/>
    </row>
    <row r="9" spans="2:9" ht="15" customHeight="1">
      <c r="B9" s="7"/>
      <c r="C9" s="7"/>
      <c r="D9" s="5" t="s">
        <v>171</v>
      </c>
      <c r="E9" s="36" t="s">
        <v>175</v>
      </c>
      <c r="F9" s="37"/>
      <c r="G9" s="37"/>
      <c r="H9" s="38"/>
      <c r="I9" s="39"/>
    </row>
    <row r="10" spans="2:9" ht="15" customHeight="1">
      <c r="B10" s="7"/>
      <c r="C10" s="7"/>
      <c r="D10" s="5" t="s">
        <v>172</v>
      </c>
      <c r="E10" s="37" t="s">
        <v>185</v>
      </c>
      <c r="F10" s="37"/>
      <c r="G10" s="37"/>
      <c r="H10" s="38"/>
      <c r="I10" s="39"/>
    </row>
    <row r="11" spans="2:9" ht="15" customHeight="1">
      <c r="B11" s="7"/>
      <c r="C11" s="7"/>
      <c r="D11" s="5" t="s">
        <v>173</v>
      </c>
      <c r="E11" s="35" t="s">
        <v>174</v>
      </c>
      <c r="F11" s="25"/>
      <c r="G11" s="25"/>
      <c r="H11" s="7"/>
    </row>
    <row r="12" spans="2:9" ht="15.75" customHeight="1">
      <c r="B12" s="42"/>
      <c r="C12" s="42"/>
      <c r="D12" s="42"/>
      <c r="E12" s="42"/>
      <c r="F12" s="42"/>
      <c r="G12" s="8"/>
      <c r="H12" s="9"/>
    </row>
    <row r="13" spans="2:9" ht="6.95" customHeight="1"/>
    <row r="14" spans="2:9">
      <c r="B14" s="15" t="s">
        <v>0</v>
      </c>
      <c r="C14" s="15" t="s">
        <v>1</v>
      </c>
      <c r="D14" s="15" t="s">
        <v>2</v>
      </c>
      <c r="E14" s="15" t="s">
        <v>3</v>
      </c>
      <c r="F14" s="15" t="s">
        <v>6</v>
      </c>
      <c r="G14" s="15" t="s">
        <v>5</v>
      </c>
      <c r="H14" s="15" t="s">
        <v>4</v>
      </c>
    </row>
    <row r="15" spans="2:9">
      <c r="B15" s="19">
        <v>1</v>
      </c>
      <c r="C15" s="19">
        <v>2</v>
      </c>
      <c r="D15" s="20" t="s">
        <v>176</v>
      </c>
      <c r="E15" s="20" t="s">
        <v>45</v>
      </c>
      <c r="F15" s="20" t="s">
        <v>40</v>
      </c>
      <c r="G15" s="20" t="s">
        <v>46</v>
      </c>
      <c r="H15" s="21" t="s">
        <v>29</v>
      </c>
    </row>
    <row r="16" spans="2:9">
      <c r="B16" s="19"/>
      <c r="C16" s="19"/>
      <c r="D16" s="28" t="s">
        <v>84</v>
      </c>
      <c r="E16" s="26" t="s">
        <v>81</v>
      </c>
      <c r="F16" s="29" t="s">
        <v>19</v>
      </c>
      <c r="G16" s="29" t="s">
        <v>82</v>
      </c>
      <c r="H16" s="27" t="s">
        <v>83</v>
      </c>
    </row>
    <row r="17" spans="2:8">
      <c r="B17" s="19"/>
      <c r="C17" s="19"/>
      <c r="D17" s="28" t="s">
        <v>87</v>
      </c>
      <c r="E17" s="26" t="s">
        <v>85</v>
      </c>
      <c r="F17" s="29" t="s">
        <v>19</v>
      </c>
      <c r="G17" s="29" t="s">
        <v>86</v>
      </c>
      <c r="H17" s="27" t="s">
        <v>83</v>
      </c>
    </row>
    <row r="18" spans="2:8">
      <c r="B18" s="19"/>
      <c r="C18" s="19"/>
      <c r="D18" s="28" t="s">
        <v>77</v>
      </c>
      <c r="E18" s="26" t="s">
        <v>78</v>
      </c>
      <c r="F18" s="29" t="s">
        <v>19</v>
      </c>
      <c r="G18" s="29" t="s">
        <v>79</v>
      </c>
      <c r="H18" s="27" t="s">
        <v>80</v>
      </c>
    </row>
    <row r="19" spans="2:8" ht="15" customHeight="1">
      <c r="B19" s="22">
        <v>2</v>
      </c>
      <c r="C19" s="22">
        <v>7</v>
      </c>
      <c r="D19" s="23" t="s">
        <v>75</v>
      </c>
      <c r="E19" s="23" t="s">
        <v>119</v>
      </c>
      <c r="F19" s="23" t="s">
        <v>23</v>
      </c>
      <c r="G19" s="23" t="s">
        <v>24</v>
      </c>
      <c r="H19" s="24" t="s">
        <v>76</v>
      </c>
    </row>
    <row r="20" spans="2:8" ht="15" customHeight="1">
      <c r="B20" s="22"/>
      <c r="C20" s="22"/>
      <c r="D20" s="32" t="s">
        <v>94</v>
      </c>
      <c r="E20" s="30" t="s">
        <v>88</v>
      </c>
      <c r="F20" s="33" t="s">
        <v>19</v>
      </c>
      <c r="G20" s="33" t="s">
        <v>89</v>
      </c>
      <c r="H20" s="31" t="s">
        <v>90</v>
      </c>
    </row>
    <row r="21" spans="2:8" ht="15" customHeight="1">
      <c r="B21" s="22"/>
      <c r="C21" s="22"/>
      <c r="D21" s="32" t="s">
        <v>94</v>
      </c>
      <c r="E21" s="30" t="s">
        <v>91</v>
      </c>
      <c r="F21" s="33" t="s">
        <v>19</v>
      </c>
      <c r="G21" s="33" t="s">
        <v>92</v>
      </c>
      <c r="H21" s="31" t="s">
        <v>93</v>
      </c>
    </row>
    <row r="22" spans="2:8">
      <c r="B22" s="19">
        <v>3</v>
      </c>
      <c r="C22" s="19">
        <v>1</v>
      </c>
      <c r="D22" s="20" t="s">
        <v>180</v>
      </c>
      <c r="E22" s="20" t="s">
        <v>42</v>
      </c>
      <c r="F22" s="20" t="s">
        <v>40</v>
      </c>
      <c r="G22" s="20" t="s">
        <v>41</v>
      </c>
      <c r="H22" s="21" t="s">
        <v>29</v>
      </c>
    </row>
    <row r="23" spans="2:8">
      <c r="B23" s="19"/>
      <c r="C23" s="19"/>
      <c r="D23" s="28" t="s">
        <v>94</v>
      </c>
      <c r="E23" s="26" t="s">
        <v>95</v>
      </c>
      <c r="F23" s="29" t="s">
        <v>19</v>
      </c>
      <c r="G23" s="29" t="s">
        <v>96</v>
      </c>
      <c r="H23" s="27" t="s">
        <v>83</v>
      </c>
    </row>
    <row r="24" spans="2:8" ht="15" customHeight="1">
      <c r="B24" s="22">
        <v>4</v>
      </c>
      <c r="C24" s="22">
        <v>3</v>
      </c>
      <c r="D24" s="23" t="s">
        <v>63</v>
      </c>
      <c r="E24" s="23" t="s">
        <v>120</v>
      </c>
      <c r="F24" s="23" t="s">
        <v>23</v>
      </c>
      <c r="G24" s="23" t="s">
        <v>24</v>
      </c>
      <c r="H24" s="24" t="s">
        <v>62</v>
      </c>
    </row>
    <row r="25" spans="2:8" ht="15" customHeight="1">
      <c r="B25" s="22"/>
      <c r="C25" s="22"/>
      <c r="D25" s="32" t="s">
        <v>77</v>
      </c>
      <c r="E25" s="30" t="s">
        <v>117</v>
      </c>
      <c r="F25" s="33" t="s">
        <v>19</v>
      </c>
      <c r="G25" s="33" t="s">
        <v>118</v>
      </c>
      <c r="H25" s="31" t="s">
        <v>115</v>
      </c>
    </row>
    <row r="26" spans="2:8">
      <c r="B26" s="19">
        <v>5</v>
      </c>
      <c r="C26" s="19">
        <v>1</v>
      </c>
      <c r="D26" s="20" t="s">
        <v>28</v>
      </c>
      <c r="E26" s="20" t="s">
        <v>121</v>
      </c>
      <c r="F26" s="20" t="s">
        <v>23</v>
      </c>
      <c r="G26" s="20" t="s">
        <v>24</v>
      </c>
      <c r="H26" s="21" t="s">
        <v>30</v>
      </c>
    </row>
    <row r="27" spans="2:8">
      <c r="B27" s="19"/>
      <c r="C27" s="19"/>
      <c r="D27" s="28" t="s">
        <v>77</v>
      </c>
      <c r="E27" s="26" t="s">
        <v>127</v>
      </c>
      <c r="F27" s="29" t="s">
        <v>19</v>
      </c>
      <c r="G27" s="29" t="s">
        <v>128</v>
      </c>
      <c r="H27" s="27" t="s">
        <v>115</v>
      </c>
    </row>
    <row r="28" spans="2:8" ht="15" customHeight="1">
      <c r="B28" s="22">
        <v>6</v>
      </c>
      <c r="C28" s="22">
        <v>1</v>
      </c>
      <c r="D28" s="23" t="s">
        <v>22</v>
      </c>
      <c r="E28" s="23" t="s">
        <v>122</v>
      </c>
      <c r="F28" s="23" t="s">
        <v>23</v>
      </c>
      <c r="G28" s="23" t="s">
        <v>24</v>
      </c>
      <c r="H28" s="24" t="s">
        <v>30</v>
      </c>
    </row>
    <row r="29" spans="2:8" ht="15" customHeight="1">
      <c r="B29" s="22"/>
      <c r="C29" s="22"/>
      <c r="D29" s="32" t="s">
        <v>103</v>
      </c>
      <c r="E29" s="30" t="s">
        <v>100</v>
      </c>
      <c r="F29" s="33" t="s">
        <v>19</v>
      </c>
      <c r="G29" s="33" t="s">
        <v>101</v>
      </c>
      <c r="H29" s="31" t="s">
        <v>102</v>
      </c>
    </row>
    <row r="30" spans="2:8" ht="15" customHeight="1">
      <c r="B30" s="22"/>
      <c r="C30" s="22"/>
      <c r="D30" s="32" t="s">
        <v>103</v>
      </c>
      <c r="E30" s="30" t="s">
        <v>97</v>
      </c>
      <c r="F30" s="33" t="s">
        <v>19</v>
      </c>
      <c r="G30" s="33" t="s">
        <v>98</v>
      </c>
      <c r="H30" s="31" t="s">
        <v>99</v>
      </c>
    </row>
    <row r="31" spans="2:8">
      <c r="B31" s="19">
        <v>7</v>
      </c>
      <c r="C31" s="19">
        <v>1</v>
      </c>
      <c r="D31" s="20" t="s">
        <v>44</v>
      </c>
      <c r="E31" s="20" t="s">
        <v>43</v>
      </c>
      <c r="F31" s="20" t="s">
        <v>40</v>
      </c>
      <c r="G31" s="20" t="s">
        <v>178</v>
      </c>
      <c r="H31" s="21" t="s">
        <v>29</v>
      </c>
    </row>
    <row r="32" spans="2:8">
      <c r="B32" s="19"/>
      <c r="C32" s="19"/>
      <c r="D32" s="28" t="s">
        <v>84</v>
      </c>
      <c r="E32" s="26" t="s">
        <v>106</v>
      </c>
      <c r="F32" s="29" t="s">
        <v>19</v>
      </c>
      <c r="G32" s="29" t="s">
        <v>107</v>
      </c>
      <c r="H32" s="27" t="s">
        <v>90</v>
      </c>
    </row>
    <row r="33" spans="2:8">
      <c r="B33" s="19"/>
      <c r="C33" s="19"/>
      <c r="D33" s="28" t="s">
        <v>77</v>
      </c>
      <c r="E33" s="26" t="s">
        <v>104</v>
      </c>
      <c r="F33" s="29" t="s">
        <v>19</v>
      </c>
      <c r="G33" s="29" t="s">
        <v>105</v>
      </c>
      <c r="H33" s="27" t="s">
        <v>80</v>
      </c>
    </row>
    <row r="34" spans="2:8" ht="15" customHeight="1">
      <c r="B34" s="22">
        <v>8</v>
      </c>
      <c r="C34" s="22">
        <v>1</v>
      </c>
      <c r="D34" s="23" t="s">
        <v>74</v>
      </c>
      <c r="E34" s="23" t="s">
        <v>123</v>
      </c>
      <c r="F34" s="23" t="s">
        <v>23</v>
      </c>
      <c r="G34" s="23" t="s">
        <v>24</v>
      </c>
      <c r="H34" s="24" t="s">
        <v>73</v>
      </c>
    </row>
    <row r="35" spans="2:8" ht="15" customHeight="1">
      <c r="B35" s="22"/>
      <c r="C35" s="22"/>
      <c r="D35" s="32" t="s">
        <v>110</v>
      </c>
      <c r="E35" s="30" t="s">
        <v>108</v>
      </c>
      <c r="F35" s="33" t="s">
        <v>19</v>
      </c>
      <c r="G35" s="33" t="s">
        <v>109</v>
      </c>
      <c r="H35" s="31" t="s">
        <v>90</v>
      </c>
    </row>
    <row r="36" spans="2:8">
      <c r="B36" s="19">
        <v>9</v>
      </c>
      <c r="C36" s="19">
        <v>2</v>
      </c>
      <c r="D36" s="20" t="s">
        <v>181</v>
      </c>
      <c r="E36" s="20" t="s">
        <v>124</v>
      </c>
      <c r="F36" s="20" t="s">
        <v>23</v>
      </c>
      <c r="G36" s="20" t="s">
        <v>24</v>
      </c>
      <c r="H36" s="21" t="s">
        <v>76</v>
      </c>
    </row>
    <row r="37" spans="2:8">
      <c r="B37" s="19"/>
      <c r="C37" s="19"/>
      <c r="D37" s="28" t="s">
        <v>110</v>
      </c>
      <c r="E37" s="26" t="s">
        <v>111</v>
      </c>
      <c r="F37" s="29" t="s">
        <v>19</v>
      </c>
      <c r="G37" s="29" t="s">
        <v>112</v>
      </c>
      <c r="H37" s="27" t="s">
        <v>83</v>
      </c>
    </row>
    <row r="38" spans="2:8">
      <c r="B38" s="22">
        <v>10</v>
      </c>
      <c r="C38" s="22">
        <v>3</v>
      </c>
      <c r="D38" s="23" t="s">
        <v>39</v>
      </c>
      <c r="E38" s="23" t="s">
        <v>116</v>
      </c>
      <c r="F38" s="23" t="s">
        <v>23</v>
      </c>
      <c r="G38" s="23" t="s">
        <v>24</v>
      </c>
      <c r="H38" s="24" t="s">
        <v>29</v>
      </c>
    </row>
    <row r="39" spans="2:8">
      <c r="B39" s="22"/>
      <c r="C39" s="22"/>
      <c r="D39" s="32" t="s">
        <v>77</v>
      </c>
      <c r="E39" s="30" t="s">
        <v>113</v>
      </c>
      <c r="F39" s="33" t="s">
        <v>19</v>
      </c>
      <c r="G39" s="33" t="s">
        <v>114</v>
      </c>
      <c r="H39" s="31" t="s">
        <v>115</v>
      </c>
    </row>
    <row r="40" spans="2:8">
      <c r="B40" s="19">
        <v>11</v>
      </c>
      <c r="C40" s="19">
        <v>1</v>
      </c>
      <c r="D40" s="20" t="s">
        <v>60</v>
      </c>
      <c r="E40" s="20" t="s">
        <v>125</v>
      </c>
      <c r="F40" s="20" t="s">
        <v>23</v>
      </c>
      <c r="G40" s="20" t="s">
        <v>24</v>
      </c>
      <c r="H40" s="21" t="s">
        <v>56</v>
      </c>
    </row>
    <row r="41" spans="2:8">
      <c r="B41" s="19"/>
      <c r="C41" s="19"/>
      <c r="D41" s="28" t="s">
        <v>77</v>
      </c>
      <c r="E41" s="26" t="s">
        <v>129</v>
      </c>
      <c r="F41" s="29" t="s">
        <v>19</v>
      </c>
      <c r="G41" s="29" t="s">
        <v>130</v>
      </c>
      <c r="H41" s="27" t="s">
        <v>80</v>
      </c>
    </row>
    <row r="42" spans="2:8">
      <c r="B42" s="19"/>
      <c r="C42" s="19"/>
      <c r="D42" s="28" t="s">
        <v>77</v>
      </c>
      <c r="E42" s="26" t="s">
        <v>131</v>
      </c>
      <c r="F42" s="29" t="s">
        <v>19</v>
      </c>
      <c r="G42" s="29" t="s">
        <v>132</v>
      </c>
      <c r="H42" s="27" t="s">
        <v>133</v>
      </c>
    </row>
    <row r="43" spans="2:8">
      <c r="B43" s="19"/>
      <c r="C43" s="19"/>
      <c r="D43" s="28" t="s">
        <v>94</v>
      </c>
      <c r="E43" s="26" t="s">
        <v>95</v>
      </c>
      <c r="F43" s="29" t="s">
        <v>19</v>
      </c>
      <c r="G43" s="29" t="s">
        <v>96</v>
      </c>
      <c r="H43" s="27" t="s">
        <v>83</v>
      </c>
    </row>
    <row r="44" spans="2:8" ht="15" customHeight="1">
      <c r="B44" s="22">
        <v>12</v>
      </c>
      <c r="C44" s="22">
        <v>1</v>
      </c>
      <c r="D44" s="23" t="s">
        <v>61</v>
      </c>
      <c r="E44" s="23" t="s">
        <v>126</v>
      </c>
      <c r="F44" s="23" t="s">
        <v>23</v>
      </c>
      <c r="G44" s="23" t="s">
        <v>24</v>
      </c>
      <c r="H44" s="24" t="s">
        <v>56</v>
      </c>
    </row>
    <row r="45" spans="2:8" ht="15" customHeight="1">
      <c r="B45" s="22"/>
      <c r="C45" s="22"/>
      <c r="D45" s="32" t="s">
        <v>77</v>
      </c>
      <c r="E45" s="30" t="s">
        <v>137</v>
      </c>
      <c r="F45" s="33" t="s">
        <v>19</v>
      </c>
      <c r="G45" s="33" t="s">
        <v>138</v>
      </c>
      <c r="H45" s="31" t="s">
        <v>80</v>
      </c>
    </row>
    <row r="46" spans="2:8" ht="15" customHeight="1">
      <c r="B46" s="22"/>
      <c r="C46" s="22"/>
      <c r="D46" s="32" t="s">
        <v>142</v>
      </c>
      <c r="E46" s="30" t="s">
        <v>139</v>
      </c>
      <c r="F46" s="33" t="s">
        <v>19</v>
      </c>
      <c r="G46" s="33" t="s">
        <v>140</v>
      </c>
      <c r="H46" s="31" t="s">
        <v>141</v>
      </c>
    </row>
    <row r="47" spans="2:8" ht="15" customHeight="1">
      <c r="B47" s="22"/>
      <c r="C47" s="22"/>
      <c r="D47" s="32" t="s">
        <v>136</v>
      </c>
      <c r="E47" s="30" t="s">
        <v>134</v>
      </c>
      <c r="F47" s="33" t="s">
        <v>19</v>
      </c>
      <c r="G47" s="33" t="s">
        <v>135</v>
      </c>
      <c r="H47" s="31" t="s">
        <v>83</v>
      </c>
    </row>
    <row r="48" spans="2:8" ht="15" customHeight="1">
      <c r="B48" s="19">
        <v>13</v>
      </c>
      <c r="C48" s="19">
        <v>1</v>
      </c>
      <c r="D48" s="20" t="s">
        <v>17</v>
      </c>
      <c r="E48" s="20" t="s">
        <v>16</v>
      </c>
      <c r="F48" s="20" t="s">
        <v>21</v>
      </c>
      <c r="G48" s="20" t="s">
        <v>179</v>
      </c>
      <c r="H48" s="21" t="s">
        <v>30</v>
      </c>
    </row>
    <row r="49" spans="2:8" ht="15" customHeight="1">
      <c r="B49" s="19"/>
      <c r="C49" s="19"/>
      <c r="D49" s="28" t="s">
        <v>77</v>
      </c>
      <c r="E49" s="26" t="s">
        <v>143</v>
      </c>
      <c r="F49" s="29" t="s">
        <v>19</v>
      </c>
      <c r="G49" s="29" t="s">
        <v>144</v>
      </c>
      <c r="H49" s="27" t="s">
        <v>145</v>
      </c>
    </row>
    <row r="50" spans="2:8" ht="15" customHeight="1">
      <c r="B50" s="19"/>
      <c r="C50" s="19"/>
      <c r="D50" s="28" t="s">
        <v>77</v>
      </c>
      <c r="E50" s="26" t="s">
        <v>146</v>
      </c>
      <c r="F50" s="29" t="s">
        <v>19</v>
      </c>
      <c r="G50" s="29" t="s">
        <v>147</v>
      </c>
      <c r="H50" s="27" t="s">
        <v>148</v>
      </c>
    </row>
    <row r="51" spans="2:8" ht="15" customHeight="1">
      <c r="B51" s="22">
        <v>14</v>
      </c>
      <c r="C51" s="22">
        <v>1</v>
      </c>
      <c r="D51" s="34" t="s">
        <v>186</v>
      </c>
      <c r="E51" s="30" t="s">
        <v>20</v>
      </c>
      <c r="F51" s="33" t="s">
        <v>19</v>
      </c>
      <c r="G51" s="33" t="s">
        <v>18</v>
      </c>
      <c r="H51" s="31" t="s">
        <v>30</v>
      </c>
    </row>
    <row r="52" spans="2:8" ht="15" customHeight="1">
      <c r="B52" s="19">
        <v>15</v>
      </c>
      <c r="C52" s="19">
        <v>1</v>
      </c>
      <c r="D52" s="20" t="s">
        <v>187</v>
      </c>
      <c r="E52" s="20" t="s">
        <v>25</v>
      </c>
      <c r="F52" s="20" t="s">
        <v>26</v>
      </c>
      <c r="G52" s="20" t="s">
        <v>27</v>
      </c>
      <c r="H52" s="21" t="s">
        <v>30</v>
      </c>
    </row>
    <row r="53" spans="2:8" ht="15" customHeight="1">
      <c r="B53" s="19"/>
      <c r="C53" s="19"/>
      <c r="D53" s="28" t="s">
        <v>77</v>
      </c>
      <c r="E53" s="26" t="s">
        <v>149</v>
      </c>
      <c r="F53" s="29" t="s">
        <v>19</v>
      </c>
      <c r="G53" s="29" t="s">
        <v>150</v>
      </c>
      <c r="H53" s="27" t="s">
        <v>151</v>
      </c>
    </row>
    <row r="54" spans="2:8" ht="15" customHeight="1">
      <c r="B54" s="22">
        <v>16</v>
      </c>
      <c r="C54" s="22">
        <v>1</v>
      </c>
      <c r="D54" s="23" t="s">
        <v>38</v>
      </c>
      <c r="E54" s="23" t="s">
        <v>47</v>
      </c>
      <c r="F54" s="23" t="s">
        <v>40</v>
      </c>
      <c r="G54" s="23" t="s">
        <v>48</v>
      </c>
      <c r="H54" s="24" t="s">
        <v>29</v>
      </c>
    </row>
    <row r="55" spans="2:8" ht="15" customHeight="1">
      <c r="B55" s="22"/>
      <c r="C55" s="22"/>
      <c r="D55" s="32" t="s">
        <v>77</v>
      </c>
      <c r="E55" s="30" t="s">
        <v>155</v>
      </c>
      <c r="F55" s="33" t="s">
        <v>19</v>
      </c>
      <c r="G55" s="33" t="s">
        <v>156</v>
      </c>
      <c r="H55" s="31" t="s">
        <v>157</v>
      </c>
    </row>
    <row r="56" spans="2:8" ht="15" customHeight="1">
      <c r="B56" s="22"/>
      <c r="C56" s="22"/>
      <c r="D56" s="32" t="s">
        <v>77</v>
      </c>
      <c r="E56" s="30" t="s">
        <v>152</v>
      </c>
      <c r="F56" s="33" t="s">
        <v>19</v>
      </c>
      <c r="G56" s="33" t="s">
        <v>153</v>
      </c>
      <c r="H56" s="31" t="s">
        <v>154</v>
      </c>
    </row>
    <row r="57" spans="2:8" ht="15" customHeight="1">
      <c r="B57" s="22"/>
      <c r="C57" s="22"/>
      <c r="D57" s="32" t="s">
        <v>77</v>
      </c>
      <c r="E57" s="30" t="s">
        <v>152</v>
      </c>
      <c r="F57" s="33" t="s">
        <v>19</v>
      </c>
      <c r="G57" s="33" t="s">
        <v>158</v>
      </c>
      <c r="H57" s="31" t="s">
        <v>159</v>
      </c>
    </row>
    <row r="58" spans="2:8" ht="15" customHeight="1">
      <c r="B58" s="19">
        <v>17</v>
      </c>
      <c r="C58" s="19">
        <v>6</v>
      </c>
      <c r="D58" s="20" t="s">
        <v>72</v>
      </c>
      <c r="E58" s="20" t="s">
        <v>66</v>
      </c>
      <c r="F58" s="20" t="s">
        <v>64</v>
      </c>
      <c r="G58" s="20" t="s">
        <v>65</v>
      </c>
      <c r="H58" s="21" t="s">
        <v>71</v>
      </c>
    </row>
    <row r="59" spans="2:8" ht="15" customHeight="1">
      <c r="B59" s="19"/>
      <c r="C59" s="19"/>
      <c r="D59" s="28" t="s">
        <v>77</v>
      </c>
      <c r="E59" s="26" t="s">
        <v>160</v>
      </c>
      <c r="F59" s="29" t="s">
        <v>19</v>
      </c>
      <c r="G59" s="29" t="s">
        <v>161</v>
      </c>
      <c r="H59" s="27" t="s">
        <v>162</v>
      </c>
    </row>
    <row r="60" spans="2:8" ht="15" customHeight="1">
      <c r="B60" s="19"/>
      <c r="C60" s="19"/>
      <c r="D60" s="28" t="s">
        <v>77</v>
      </c>
      <c r="E60" s="26" t="s">
        <v>163</v>
      </c>
      <c r="F60" s="29" t="s">
        <v>19</v>
      </c>
      <c r="G60" s="29" t="s">
        <v>164</v>
      </c>
      <c r="H60" s="27" t="s">
        <v>165</v>
      </c>
    </row>
    <row r="61" spans="2:8" ht="15" customHeight="1">
      <c r="B61" s="22">
        <v>18</v>
      </c>
      <c r="C61" s="22">
        <v>1</v>
      </c>
      <c r="D61" s="23" t="s">
        <v>49</v>
      </c>
      <c r="E61" s="23" t="s">
        <v>51</v>
      </c>
      <c r="F61" s="23" t="s">
        <v>52</v>
      </c>
      <c r="G61" s="23" t="s">
        <v>53</v>
      </c>
      <c r="H61" s="24" t="s">
        <v>29</v>
      </c>
    </row>
    <row r="62" spans="2:8" ht="15" customHeight="1">
      <c r="B62" s="22"/>
      <c r="C62" s="22"/>
      <c r="D62" s="32" t="s">
        <v>77</v>
      </c>
      <c r="E62" s="30" t="s">
        <v>166</v>
      </c>
      <c r="F62" s="33" t="s">
        <v>19</v>
      </c>
      <c r="G62" s="33" t="s">
        <v>167</v>
      </c>
      <c r="H62" s="31" t="s">
        <v>168</v>
      </c>
    </row>
    <row r="63" spans="2:8" ht="15" customHeight="1">
      <c r="B63" s="19">
        <v>19</v>
      </c>
      <c r="C63" s="19">
        <v>1</v>
      </c>
      <c r="D63" s="20" t="s">
        <v>50</v>
      </c>
      <c r="E63" s="20" t="s">
        <v>54</v>
      </c>
      <c r="F63" s="20" t="s">
        <v>52</v>
      </c>
      <c r="G63" s="20" t="s">
        <v>55</v>
      </c>
      <c r="H63" s="21" t="s">
        <v>29</v>
      </c>
    </row>
    <row r="64" spans="2:8" ht="15" customHeight="1">
      <c r="B64" s="19"/>
      <c r="C64" s="19"/>
      <c r="D64" s="28" t="s">
        <v>77</v>
      </c>
      <c r="E64" s="26" t="s">
        <v>169</v>
      </c>
      <c r="F64" s="29" t="s">
        <v>19</v>
      </c>
      <c r="G64" s="29" t="s">
        <v>170</v>
      </c>
      <c r="H64" s="27" t="s">
        <v>168</v>
      </c>
    </row>
    <row r="65" spans="2:8" ht="15" customHeight="1">
      <c r="B65" s="22">
        <v>20</v>
      </c>
      <c r="C65" s="22">
        <v>1</v>
      </c>
      <c r="D65" s="23" t="s">
        <v>37</v>
      </c>
      <c r="E65" s="23" t="s">
        <v>36</v>
      </c>
      <c r="F65" s="23" t="s">
        <v>35</v>
      </c>
      <c r="G65" s="23" t="s">
        <v>34</v>
      </c>
      <c r="H65" s="24" t="s">
        <v>29</v>
      </c>
    </row>
    <row r="66" spans="2:8" ht="15" customHeight="1">
      <c r="B66" s="19">
        <v>21</v>
      </c>
      <c r="C66" s="19">
        <v>1</v>
      </c>
      <c r="D66" s="20" t="s">
        <v>59</v>
      </c>
      <c r="E66" s="20" t="s">
        <v>57</v>
      </c>
      <c r="F66" s="20" t="s">
        <v>58</v>
      </c>
      <c r="G66" s="20" t="s">
        <v>182</v>
      </c>
      <c r="H66" s="21" t="s">
        <v>56</v>
      </c>
    </row>
    <row r="67" spans="2:8" ht="15" customHeight="1">
      <c r="B67" s="22">
        <v>22</v>
      </c>
      <c r="C67" s="22">
        <v>1</v>
      </c>
      <c r="D67" s="23" t="s">
        <v>68</v>
      </c>
      <c r="E67" s="23" t="s">
        <v>69</v>
      </c>
      <c r="F67" s="23" t="s">
        <v>70</v>
      </c>
      <c r="G67" s="23" t="s">
        <v>183</v>
      </c>
      <c r="H67" s="24" t="s">
        <v>67</v>
      </c>
    </row>
    <row r="68" spans="2:8" ht="15" customHeight="1">
      <c r="B68" s="19">
        <v>23</v>
      </c>
      <c r="C68" s="19">
        <v>1</v>
      </c>
      <c r="D68" s="20" t="s">
        <v>33</v>
      </c>
      <c r="E68" s="20" t="s">
        <v>31</v>
      </c>
      <c r="F68" s="20" t="s">
        <v>32</v>
      </c>
      <c r="G68" s="20" t="s">
        <v>184</v>
      </c>
      <c r="H68" s="21" t="s">
        <v>29</v>
      </c>
    </row>
    <row r="69" spans="2:8" ht="6.95" customHeight="1">
      <c r="B69" s="16"/>
      <c r="C69" s="16"/>
      <c r="D69" s="16"/>
      <c r="E69" s="17"/>
      <c r="F69" s="17"/>
      <c r="G69" s="18"/>
      <c r="H69" s="17"/>
    </row>
    <row r="70" spans="2:8" ht="15.75" customHeight="1">
      <c r="B70" s="11"/>
      <c r="C70" s="11"/>
      <c r="D70" s="11"/>
      <c r="E70"/>
      <c r="F70"/>
      <c r="G70"/>
      <c r="H70"/>
    </row>
    <row r="71" spans="2:8">
      <c r="B71" s="13" t="str">
        <f>CONCATENATE("Legal Disclaimer: ",E5," is not associated with this advertisement. VISHAY Intertechnology, Inc. does not claim any ownership or affiliation with ",E5," .")</f>
        <v>Legal Disclaimer:  is not associated with this advertisement. VISHAY Intertechnology, Inc. does not claim any ownership or affiliation with  .</v>
      </c>
      <c r="C71" s="14"/>
      <c r="D71" s="14"/>
      <c r="E71" s="14"/>
      <c r="F71" s="14"/>
      <c r="G71" s="14"/>
      <c r="H71" s="14"/>
    </row>
    <row r="72" spans="2:8">
      <c r="B72" s="14"/>
      <c r="C72" s="14"/>
      <c r="D72" s="14"/>
      <c r="E72" s="14"/>
      <c r="F72" s="14"/>
      <c r="G72" s="14"/>
      <c r="H72" s="14"/>
    </row>
    <row r="73" spans="2:8" s="10" customFormat="1" ht="45" customHeight="1">
      <c r="B73" s="40" t="s">
        <v>11</v>
      </c>
      <c r="C73" s="40"/>
      <c r="D73" s="40"/>
      <c r="E73" s="40"/>
      <c r="F73" s="40"/>
      <c r="G73" s="40"/>
      <c r="H73" s="40"/>
    </row>
    <row r="74" spans="2:8">
      <c r="B74" s="14"/>
      <c r="C74" s="14"/>
      <c r="D74" s="14"/>
      <c r="E74" s="14"/>
      <c r="F74" s="14"/>
      <c r="G74" s="14"/>
      <c r="H74" s="14"/>
    </row>
    <row r="75" spans="2:8" ht="75" customHeight="1">
      <c r="B75" s="40" t="s">
        <v>12</v>
      </c>
      <c r="C75" s="40"/>
      <c r="D75" s="40"/>
      <c r="E75" s="40"/>
      <c r="F75" s="40"/>
      <c r="G75" s="40"/>
      <c r="H75" s="40"/>
    </row>
    <row r="76" spans="2:8">
      <c r="B76" s="12"/>
      <c r="C76" s="12"/>
      <c r="D76" s="12"/>
      <c r="E76" s="12"/>
      <c r="F76" s="12"/>
      <c r="G76" s="12"/>
      <c r="H76" s="12"/>
    </row>
    <row r="77" spans="2:8">
      <c r="B77" s="41" t="s">
        <v>13</v>
      </c>
      <c r="C77" s="41"/>
      <c r="D77" s="41"/>
      <c r="E77" s="41"/>
      <c r="F77" s="41"/>
      <c r="G77" s="41"/>
      <c r="H77" s="41"/>
    </row>
    <row r="78" spans="2:8">
      <c r="B78" s="14"/>
      <c r="C78" s="14"/>
      <c r="D78" s="14"/>
      <c r="E78" s="14"/>
      <c r="F78" s="14"/>
      <c r="G78" s="14"/>
      <c r="H78" s="14"/>
    </row>
    <row r="79" spans="2:8">
      <c r="B79" s="14" t="str">
        <f ca="1">CONCATENATE("©", YEAR(TODAY())&amp;" ", "Vishay Intertechnology, Inc. All Rights Reserved.")</f>
        <v>©2022 Vishay Intertechnology, Inc. All Rights Reserved.</v>
      </c>
      <c r="C79" s="14"/>
      <c r="D79" s="14"/>
      <c r="E79" s="14"/>
      <c r="F79" s="14"/>
      <c r="G79" s="14"/>
      <c r="H79" s="14"/>
    </row>
  </sheetData>
  <sheetProtection formatCells="0" formatColumns="0" formatRows="0" insertRows="0" deleteRows="0" selectLockedCells="1" sort="0" autoFilter="0"/>
  <mergeCells count="9">
    <mergeCell ref="B75:H75"/>
    <mergeCell ref="B77:H77"/>
    <mergeCell ref="B73:H73"/>
    <mergeCell ref="B12:F12"/>
    <mergeCell ref="E2:H3"/>
    <mergeCell ref="E5:G5"/>
    <mergeCell ref="E6:G6"/>
    <mergeCell ref="E7:G7"/>
    <mergeCell ref="E8:G8"/>
  </mergeCells>
  <phoneticPr fontId="33"/>
  <conditionalFormatting sqref="E8:E10">
    <cfRule type="cellIs" dxfId="9" priority="1" operator="notEqual">
      <formula>"none"</formula>
    </cfRule>
  </conditionalFormatting>
  <hyperlinks>
    <hyperlink ref="E11" r:id="rId1"/>
    <hyperlink ref="E9" r:id="rId2"/>
  </hyperlinks>
  <pageMargins left="0.25" right="0.25" top="0.75" bottom="0.75" header="0.3" footer="0.3"/>
  <pageSetup scale="57" fitToHeight="0" orientation="portrait" r:id="rId3"/>
  <headerFooter>
    <oddFooter>Page &amp;P of &amp;N</oddFooter>
  </headerFooter>
  <drawing r:id="rId4"/>
  <tableParts count="1">
    <tablePart r:id="rId5"/>
  </tablePart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2</vt:i4>
      </vt:variant>
    </vt:vector>
  </HeadingPairs>
  <TitlesOfParts>
    <vt:vector size="3" baseType="lpstr">
      <vt:lpstr>Vishay BoM</vt:lpstr>
      <vt:lpstr>'Vishay BoM'!Print_Area</vt:lpstr>
      <vt:lpstr>'Vishay BoM'!Print_Titles</vt:lpstr>
    </vt:vector>
  </TitlesOfParts>
  <Company>Vishay Intertechnology, Inc.</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Boldt, Bill</dc:creator>
  <cp:lastModifiedBy>Administrator</cp:lastModifiedBy>
  <cp:lastPrinted>2022-03-09T16:14:17Z</cp:lastPrinted>
  <dcterms:created xsi:type="dcterms:W3CDTF">2018-03-15T20:00:05Z</dcterms:created>
  <dcterms:modified xsi:type="dcterms:W3CDTF">2022-11-04T05:43:42Z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c8eddb31-ca59-47b4-aceb-732539ed590b_Enabled">
    <vt:lpwstr>true</vt:lpwstr>
  </property>
  <property fmtid="{D5CDD505-2E9C-101B-9397-08002B2CF9AE}" pid="3" name="MSIP_Label_c8eddb31-ca59-47b4-aceb-732539ed590b_SetDate">
    <vt:lpwstr>2021-06-03T18:10:34Z</vt:lpwstr>
  </property>
  <property fmtid="{D5CDD505-2E9C-101B-9397-08002B2CF9AE}" pid="4" name="MSIP_Label_c8eddb31-ca59-47b4-aceb-732539ed590b_Method">
    <vt:lpwstr>Standard</vt:lpwstr>
  </property>
  <property fmtid="{D5CDD505-2E9C-101B-9397-08002B2CF9AE}" pid="5" name="MSIP_Label_c8eddb31-ca59-47b4-aceb-732539ed590b_Name">
    <vt:lpwstr>c8eddb31-ca59-47b4-aceb-732539ed590b</vt:lpwstr>
  </property>
  <property fmtid="{D5CDD505-2E9C-101B-9397-08002B2CF9AE}" pid="6" name="MSIP_Label_c8eddb31-ca59-47b4-aceb-732539ed590b_SiteId">
    <vt:lpwstr>5874b827-1966-41df-a5b7-b79ec04dab64</vt:lpwstr>
  </property>
  <property fmtid="{D5CDD505-2E9C-101B-9397-08002B2CF9AE}" pid="7" name="MSIP_Label_c8eddb31-ca59-47b4-aceb-732539ed590b_ActionId">
    <vt:lpwstr>4e490b87-c8a1-4fa2-b91b-0ee735a7787e</vt:lpwstr>
  </property>
  <property fmtid="{D5CDD505-2E9C-101B-9397-08002B2CF9AE}" pid="8" name="MSIP_Label_c8eddb31-ca59-47b4-aceb-732539ed590b_ContentBits">
    <vt:lpwstr>0</vt:lpwstr>
  </property>
</Properties>
</file>