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20230602_追加分\Automotive\"/>
    </mc:Choice>
  </mc:AlternateContent>
  <xr:revisionPtr revIDLastSave="0" documentId="13_ncr:1_{5D24C52F-3983-4829-8246-5A3045D76FF9}" xr6:coauthVersionLast="47" xr6:coauthVersionMax="47" xr10:uidLastSave="{00000000-0000-0000-0000-000000000000}"/>
  <bookViews>
    <workbookView xWindow="1365" yWindow="2685" windowWidth="27105" windowHeight="11430" xr2:uid="{00000000-000D-0000-FFFF-FFFF00000000}"/>
  </bookViews>
  <sheets>
    <sheet name="Vishay BoM" sheetId="1" r:id="rId1"/>
  </sheets>
  <definedNames>
    <definedName name="_xlnm.Print_Area" localSheetId="0">'Vishay BoM'!$B$1:$H$56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 r="B56" i="1"/>
</calcChain>
</file>

<file path=xl/sharedStrings.xml><?xml version="1.0" encoding="utf-8"?>
<sst xmlns="http://schemas.openxmlformats.org/spreadsheetml/2006/main" count="165" uniqueCount="105">
  <si>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</si>
  <si>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</si>
  <si>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</si>
  <si>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</si>
  <si>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</si>
  <si>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</si>
  <si>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</si>
  <si>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</si>
  <si>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</si>
  <si>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</si>
  <si>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</si>
  <si>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</si>
  <si>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</si>
  <si>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</si>
  <si>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PROFET™ + 24V | Automotive Smart High-Side Power Switch Dual Channel, 60 mΩ</t>
  </si>
  <si>
    <t>AEC-Q</t>
  </si>
  <si>
    <t>Std</t>
  </si>
  <si>
    <t>RES TF, 47kΩ, ±1%, 0805</t>
  </si>
  <si>
    <t>ROL</t>
  </si>
  <si>
    <t>RES TF, 1.5kΩ, ±1%, 0805</t>
  </si>
  <si>
    <t>RES TF, 1.8kΩ, ±1%, 0603</t>
  </si>
  <si>
    <t>RES TF, 10kΩ, ±5%, 0805</t>
  </si>
  <si>
    <t>RES TF, 4.7kΩ, ±1%, 0603</t>
  </si>
  <si>
    <t>RINa, RINb, RDEN</t>
  </si>
  <si>
    <t>RPDa, RPDb</t>
  </si>
  <si>
    <t>RISa, RISb</t>
  </si>
  <si>
    <t>RSENSEa, RSENSEb</t>
  </si>
  <si>
    <t>CSENSEa, CSENSEb</t>
  </si>
  <si>
    <t>COUTa, COUTb</t>
  </si>
  <si>
    <t>CAP CER 100pF 5% 50V COG 0603</t>
  </si>
  <si>
    <t>T1</t>
  </si>
  <si>
    <t>DUAL NPN / PNP Transistor</t>
  </si>
  <si>
    <t>RGND</t>
  </si>
  <si>
    <t>RES TF, 27Ω, ±1%, 1206</t>
  </si>
  <si>
    <t>D</t>
  </si>
  <si>
    <t>BAS21</t>
  </si>
  <si>
    <t>DIODE GP 200V 200MA SOT23-3</t>
  </si>
  <si>
    <t>ON SEMI</t>
  </si>
  <si>
    <t>CVS</t>
  </si>
  <si>
    <t>CAP CER 10nF 10% 50V X7R 0805</t>
  </si>
  <si>
    <t>CAP CER 100nF 10% 100V X7R 1206</t>
  </si>
  <si>
    <t>DZ</t>
  </si>
  <si>
    <t>TVS DIODE PROTECTION</t>
  </si>
  <si>
    <t>U1</t>
  </si>
  <si>
    <t>Infineon</t>
  </si>
  <si>
    <t>BTF60702ERVXUMA1</t>
  </si>
  <si>
    <t>IC, Power Switch/Driver 1:1 N-Channel 2.3A PG-TDSO-14-21</t>
  </si>
  <si>
    <t>Option</t>
  </si>
  <si>
    <t>CAP MLCC 0.01µF ±10% 50V X7R 0805 SMD</t>
  </si>
  <si>
    <t>VISHAY</t>
  </si>
  <si>
    <t>GA0805Y103KXABC31G</t>
  </si>
  <si>
    <t>GA….31G Automotive Series AEC-Q</t>
  </si>
  <si>
    <t>CAP MLCC 100pF ±5% 50V C0G/NP0 0603 SMD</t>
  </si>
  <si>
    <t>GA0603A101JXAAC31G</t>
  </si>
  <si>
    <t>CAP MLCC 0.1µF ±10% 100V X7R 1206 SMD</t>
  </si>
  <si>
    <t>GA1206Y104KXBBT31G</t>
  </si>
  <si>
    <t>CAP MLCC 0.1µF ±10% 50V X7R 1206 SMD</t>
  </si>
  <si>
    <t>GA1206Y104KXABR31G</t>
  </si>
  <si>
    <t>Option (Vs &lt; 50V)</t>
  </si>
  <si>
    <t>CAP Tantalum 4.7µF ±10% 50V D-case 7343-31 125°C</t>
  </si>
  <si>
    <t>TP3D475K050C0300AS</t>
  </si>
  <si>
    <t>AEC-Q, Molded, TANTAMOUNT, High Performance,  (7.3mm x 4.3mm x 3.10mm)</t>
  </si>
  <si>
    <t>Option (Vs &lt; 33V)</t>
  </si>
  <si>
    <t>Diode - Small Signal Schottky 200V 0.2A Vf~1.25V SOT-23 (TO-236-3L)</t>
  </si>
  <si>
    <t>BAS21-HE3-08</t>
  </si>
  <si>
    <t>AEC-Q101, Small Signal, Single Configuration, SMD, 150°C (Tj), RoHS</t>
  </si>
  <si>
    <t>DIODES &amp; RECTIFIERS Fast Recovery 100V 0.25A Vf~1.25V DFN1006-2A</t>
  </si>
  <si>
    <t>BAS16L-HG3-08</t>
  </si>
  <si>
    <t>AEC-Q101, General Purpose, Single Configuration, SMD, 150°C (Tj), Leadless ultra small DFN package, Fast Switching, RoHS, H/F, Green</t>
  </si>
  <si>
    <t>Diode, TVS, 24V, 24Vc max., 7kW, Bidirectional SMC, AEC-Q</t>
  </si>
  <si>
    <t>XMC7K24CAHM3/H</t>
  </si>
  <si>
    <t>Option (V ~24V)</t>
  </si>
  <si>
    <t>AEC-Q, DO-214AB (SMC), XClampR extremely low clamping voltage, High Reliability &amp; Temperature Stability, paired with Standard TVS for higher Voltages</t>
  </si>
  <si>
    <t>AEC-Q, DO-215AA (SMBG), TransZorb, Glass Passivated chip junction, Very Fast Response, Gull Wing, RoHS</t>
  </si>
  <si>
    <t>RES 27Ω ±1% 1/4W 1206 ±100ppm/°C SMD Thick Film</t>
  </si>
  <si>
    <t>CRCW120627R0FKEA</t>
  </si>
  <si>
    <t>CRCW e3 Standard Chip Resistor AEC-Q200</t>
  </si>
  <si>
    <t>RES 27Ω ±1% 1/2W 0805 ±100ppm/°C SMD Thick Film</t>
  </si>
  <si>
    <t>CRCW080527R0FKEAHP</t>
  </si>
  <si>
    <t>CRCW-HP e3 Pulse Proof, High Power Chip Resistor AEC-Q200</t>
  </si>
  <si>
    <t>RES 10kΩ ±5% 1/8W 0805 ±200ppm/°C SMD Thick Film</t>
  </si>
  <si>
    <t>CRCW080510K0JNEA</t>
  </si>
  <si>
    <t>RES 1.8kΩ ±1% 1/10W 0603 ±100ppm/°C SMD Thick Film</t>
  </si>
  <si>
    <t>CRCW06031K80FKEA</t>
  </si>
  <si>
    <t>RES 1.8kΩ ±1% 1/8W 0603 ±25ppm/°C SMD Thin Film</t>
  </si>
  <si>
    <t>TNPW06031K80FEEA</t>
  </si>
  <si>
    <t>TNPW e3 High Stability Flat Chip Resistor AEC-Q200</t>
  </si>
  <si>
    <t>RES 1.5kΩ ±1% 1/8W 0805 ±100ppm/°C SMD Thick Film</t>
  </si>
  <si>
    <t>CRCW08051K50FKEA</t>
  </si>
  <si>
    <t>RES 47kΩ ±1% 1/8W 0805 ±100ppm/°C SMD Thick Film</t>
  </si>
  <si>
    <t>CRCW080547K0FKEA</t>
  </si>
  <si>
    <t>RES 4.7kΩ ±1% 1/10W 0603 ±100ppm/°C SMD Thick Film</t>
  </si>
  <si>
    <t>CRCW06034K70FKEA</t>
  </si>
  <si>
    <t>Diode, TVS, 58V, 93.6Vc, 600W Bidirectional SMBG AEC-Q101</t>
  </si>
  <si>
    <t>SMBG58CAHE3/52</t>
  </si>
  <si>
    <t>Diode, TVS, 58V, 93.6Vc, 400W / 300W, Bidirectional SMA AEC-Q101</t>
  </si>
  <si>
    <t>SMAJ58CAHM3_A/H</t>
  </si>
  <si>
    <t>AEC-Q, DO-214AC (SMA), TransZorb, RoHS, H/F</t>
  </si>
  <si>
    <t>リファレンス回路リンク</t>
  </si>
  <si>
    <t>リファレンス回路掲載ページ</t>
  </si>
  <si>
    <t>ネクスティ問合せ</t>
  </si>
  <si>
    <t>https://www.e-nexty.com/inquiries/new</t>
  </si>
  <si>
    <t>BTF6070-2ERV_AECQ</t>
    <phoneticPr fontId="28" type="noConversion"/>
  </si>
  <si>
    <t>https://www.infineon.com/dgdl/Infineon-BTF6070-2ERV-DataSheet-v01_00-EN.pdf?fileId=5546d4626cb27db2016d5e7e6e8c0667</t>
    <phoneticPr fontId="28" type="noConversion"/>
  </si>
  <si>
    <t>P36-37</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</si>
</sst>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5" totalsRowShown="0" headerRowDxfId="8" dataDxfId="7">
  <autoFilter ref="B14:H45" xr:uid="{91076B85-A8FA-4C31-917D-F9EBE5E1A5F0}"/>
  <sortState xmlns:xlrd2="http://schemas.microsoft.com/office/spreadsheetml/2017/richdata2" ref="B15:H45">
    <sortCondition ref="D15:D45"/>
  </sortState>
  <tableColumns count="7">
    <tableColumn id="1" xr3:uid="{36942196-7227-49F3-80E5-7E4806E0B7A3}" name="ITEM" dataDxfId="6">
      <calculatedColumnFormula>IFERROR(IF(OR(VSH_Solutions[[#This Row],[REFERENCE]]="Option",VSH_Solutions[[#This Row],[REFERENCE]]="*Option*"),"",ROW()-11),"")</calculatedColumnFormula>
    </tableColumn>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BTF6070-2ERV-DataSheet-v01_00-EN.pdf?fileId=5546d4626cb27db2016d5e7e6e8c066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6"/>
  <sheetViews>
    <sheetView showGridLines="0" tabSelected="1" zoomScale="90" zoomScaleNormal="90" workbookViewId="0">
      <pane xSplit="1" ySplit="14" topLeftCell="B27"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102</v>
      </c>
      <c r="F6" s="34"/>
      <c r="G6" s="34"/>
      <c r="H6" s="6"/>
    </row>
    <row r="7" spans="2:8" ht="15" customHeight="1">
      <c r="B7" s="7"/>
      <c r="C7" s="7"/>
      <c r="D7" s="5" t="s">
        <v>8</v>
      </c>
      <c r="E7" s="33" t="s">
        <v>14</v>
      </c>
      <c r="F7" s="33"/>
      <c r="G7" s="33"/>
      <c r="H7" s="7"/>
    </row>
    <row r="8" spans="2:8" ht="15" customHeight="1">
      <c r="B8" s="7"/>
      <c r="C8" s="7"/>
      <c r="D8" s="5" t="s">
        <v>10</v>
      </c>
      <c r="E8" s="35" t="s">
        <v>15</v>
      </c>
      <c r="F8" s="35"/>
      <c r="G8" s="35"/>
      <c r="H8" s="7"/>
    </row>
    <row r="9" spans="2:8" ht="15" customHeight="1">
      <c r="B9" s="7"/>
      <c r="C9" s="7"/>
      <c r="D9" s="5" t="s">
        <v>98</v>
      </c>
      <c r="E9" s="23" t="s">
        <v>104</v>
      </c>
      <c r="F9" s="23"/>
      <c r="G9" s="23"/>
      <c r="H9" s="7"/>
    </row>
    <row r="10" spans="2:8" ht="15" customHeight="1">
      <c r="B10" s="7"/>
      <c r="C10" s="7"/>
      <c r="D10" s="5" t="s">
        <v>99</v>
      </c>
      <c r="E10" s="28" t="s">
        <v>103</v>
      </c>
      <c r="F10" s="23"/>
      <c r="G10" s="23"/>
      <c r="H10" s="7"/>
    </row>
    <row r="11" spans="2:8" ht="15" customHeight="1">
      <c r="B11" s="7"/>
      <c r="C11" s="7"/>
      <c r="D11" s="5" t="s">
        <v>100</v>
      </c>
      <c r="E11" s="28" t="s">
        <v>101</v>
      </c>
      <c r="F11" s="23"/>
      <c r="G11" s="23"/>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2" t="s">
        <v>28</v>
      </c>
      <c r="E15" s="20" t="s">
        <v>39</v>
      </c>
      <c r="F15" s="20" t="s">
        <v>16</v>
      </c>
      <c r="G15" s="20" t="s">
        <v>16</v>
      </c>
      <c r="H15" s="21"/>
    </row>
    <row r="16" spans="2:8">
      <c r="B16" s="19"/>
      <c r="C16" s="19"/>
      <c r="D16" s="19" t="s">
        <v>47</v>
      </c>
      <c r="E16" s="20" t="s">
        <v>48</v>
      </c>
      <c r="F16" s="20" t="s">
        <v>49</v>
      </c>
      <c r="G16" s="20" t="s">
        <v>50</v>
      </c>
      <c r="H16" s="21" t="s">
        <v>51</v>
      </c>
    </row>
    <row r="17" spans="2:8" ht="15" customHeight="1">
      <c r="B17" s="24">
        <v>2</v>
      </c>
      <c r="C17" s="24">
        <v>2</v>
      </c>
      <c r="D17" s="25" t="s">
        <v>27</v>
      </c>
      <c r="E17" s="26" t="s">
        <v>29</v>
      </c>
      <c r="F17" s="26" t="s">
        <v>16</v>
      </c>
      <c r="G17" s="26" t="s">
        <v>16</v>
      </c>
      <c r="H17" s="27"/>
    </row>
    <row r="18" spans="2:8" ht="15" customHeight="1">
      <c r="B18" s="24"/>
      <c r="C18" s="24"/>
      <c r="D18" s="24" t="s">
        <v>47</v>
      </c>
      <c r="E18" s="26" t="s">
        <v>52</v>
      </c>
      <c r="F18" s="26" t="s">
        <v>49</v>
      </c>
      <c r="G18" s="26" t="s">
        <v>53</v>
      </c>
      <c r="H18" s="27" t="s">
        <v>51</v>
      </c>
    </row>
    <row r="19" spans="2:8">
      <c r="B19" s="19">
        <v>3</v>
      </c>
      <c r="C19" s="19">
        <v>1</v>
      </c>
      <c r="D19" s="22" t="s">
        <v>38</v>
      </c>
      <c r="E19" s="20" t="s">
        <v>40</v>
      </c>
      <c r="F19" s="20" t="s">
        <v>16</v>
      </c>
      <c r="G19" s="20" t="s">
        <v>16</v>
      </c>
      <c r="H19" s="21"/>
    </row>
    <row r="20" spans="2:8">
      <c r="B20" s="19"/>
      <c r="C20" s="19"/>
      <c r="D20" s="19" t="s">
        <v>47</v>
      </c>
      <c r="E20" s="20" t="s">
        <v>54</v>
      </c>
      <c r="F20" s="20" t="s">
        <v>49</v>
      </c>
      <c r="G20" s="20" t="s">
        <v>55</v>
      </c>
      <c r="H20" s="21" t="s">
        <v>51</v>
      </c>
    </row>
    <row r="21" spans="2:8">
      <c r="B21" s="19"/>
      <c r="C21" s="19"/>
      <c r="D21" s="19" t="s">
        <v>58</v>
      </c>
      <c r="E21" s="20" t="s">
        <v>56</v>
      </c>
      <c r="F21" s="20" t="s">
        <v>49</v>
      </c>
      <c r="G21" s="20" t="s">
        <v>57</v>
      </c>
      <c r="H21" s="21" t="s">
        <v>51</v>
      </c>
    </row>
    <row r="22" spans="2:8">
      <c r="B22" s="19"/>
      <c r="C22" s="19"/>
      <c r="D22" s="19" t="s">
        <v>62</v>
      </c>
      <c r="E22" s="20" t="s">
        <v>59</v>
      </c>
      <c r="F22" s="20" t="s">
        <v>49</v>
      </c>
      <c r="G22" s="20" t="s">
        <v>60</v>
      </c>
      <c r="H22" s="21" t="s">
        <v>61</v>
      </c>
    </row>
    <row r="23" spans="2:8" ht="15" customHeight="1">
      <c r="B23" s="24">
        <v>4</v>
      </c>
      <c r="C23" s="24">
        <v>1</v>
      </c>
      <c r="D23" s="25" t="s">
        <v>34</v>
      </c>
      <c r="E23" s="26" t="s">
        <v>36</v>
      </c>
      <c r="F23" s="26" t="s">
        <v>37</v>
      </c>
      <c r="G23" s="26" t="s">
        <v>35</v>
      </c>
      <c r="H23" s="27"/>
    </row>
    <row r="24" spans="2:8" ht="15" customHeight="1">
      <c r="B24" s="24"/>
      <c r="C24" s="24"/>
      <c r="D24" s="24" t="s">
        <v>47</v>
      </c>
      <c r="E24" s="26" t="s">
        <v>63</v>
      </c>
      <c r="F24" s="26" t="s">
        <v>49</v>
      </c>
      <c r="G24" s="26" t="s">
        <v>64</v>
      </c>
      <c r="H24" s="27" t="s">
        <v>65</v>
      </c>
    </row>
    <row r="25" spans="2:8" ht="15" customHeight="1">
      <c r="B25" s="24"/>
      <c r="C25" s="24"/>
      <c r="D25" s="24" t="s">
        <v>47</v>
      </c>
      <c r="E25" s="26" t="s">
        <v>66</v>
      </c>
      <c r="F25" s="26" t="s">
        <v>49</v>
      </c>
      <c r="G25" s="26" t="s">
        <v>67</v>
      </c>
      <c r="H25" s="27" t="s">
        <v>68</v>
      </c>
    </row>
    <row r="26" spans="2:8">
      <c r="B26" s="19">
        <v>5</v>
      </c>
      <c r="C26" s="19">
        <v>1</v>
      </c>
      <c r="D26" s="22" t="s">
        <v>41</v>
      </c>
      <c r="E26" s="20" t="s">
        <v>42</v>
      </c>
      <c r="F26" s="20" t="s">
        <v>16</v>
      </c>
      <c r="G26" s="20" t="s">
        <v>16</v>
      </c>
      <c r="H26" s="21"/>
    </row>
    <row r="27" spans="2:8">
      <c r="B27" s="19"/>
      <c r="C27" s="19"/>
      <c r="D27" s="19" t="s">
        <v>47</v>
      </c>
      <c r="E27" s="20" t="s">
        <v>93</v>
      </c>
      <c r="F27" s="20" t="s">
        <v>49</v>
      </c>
      <c r="G27" s="20" t="s">
        <v>94</v>
      </c>
      <c r="H27" s="21" t="s">
        <v>73</v>
      </c>
    </row>
    <row r="28" spans="2:8">
      <c r="B28" s="19"/>
      <c r="C28" s="19"/>
      <c r="D28" s="19" t="s">
        <v>47</v>
      </c>
      <c r="E28" s="20" t="s">
        <v>95</v>
      </c>
      <c r="F28" s="20" t="s">
        <v>49</v>
      </c>
      <c r="G28" s="20" t="s">
        <v>96</v>
      </c>
      <c r="H28" s="21" t="s">
        <v>97</v>
      </c>
    </row>
    <row r="29" spans="2:8">
      <c r="B29" s="19"/>
      <c r="C29" s="19"/>
      <c r="D29" s="19" t="s">
        <v>71</v>
      </c>
      <c r="E29" s="20" t="s">
        <v>69</v>
      </c>
      <c r="F29" s="20" t="s">
        <v>49</v>
      </c>
      <c r="G29" s="20" t="s">
        <v>70</v>
      </c>
      <c r="H29" s="21" t="s">
        <v>72</v>
      </c>
    </row>
    <row r="30" spans="2:8" ht="15" customHeight="1">
      <c r="B30" s="24">
        <v>6</v>
      </c>
      <c r="C30" s="24">
        <v>1</v>
      </c>
      <c r="D30" s="25" t="s">
        <v>32</v>
      </c>
      <c r="E30" s="26" t="s">
        <v>33</v>
      </c>
      <c r="F30" s="26" t="s">
        <v>16</v>
      </c>
      <c r="G30" s="26" t="s">
        <v>16</v>
      </c>
      <c r="H30" s="27"/>
    </row>
    <row r="31" spans="2:8" ht="15" customHeight="1">
      <c r="B31" s="24"/>
      <c r="C31" s="24"/>
      <c r="D31" s="24" t="s">
        <v>47</v>
      </c>
      <c r="E31" s="26" t="s">
        <v>74</v>
      </c>
      <c r="F31" s="26" t="s">
        <v>49</v>
      </c>
      <c r="G31" s="26" t="s">
        <v>75</v>
      </c>
      <c r="H31" s="27" t="s">
        <v>76</v>
      </c>
    </row>
    <row r="32" spans="2:8" ht="15" customHeight="1">
      <c r="B32" s="24"/>
      <c r="C32" s="24"/>
      <c r="D32" s="24" t="s">
        <v>47</v>
      </c>
      <c r="E32" s="26" t="s">
        <v>77</v>
      </c>
      <c r="F32" s="26" t="s">
        <v>49</v>
      </c>
      <c r="G32" s="26" t="s">
        <v>78</v>
      </c>
      <c r="H32" s="27" t="s">
        <v>79</v>
      </c>
    </row>
    <row r="33" spans="2:8">
      <c r="B33" s="19">
        <v>7</v>
      </c>
      <c r="C33" s="19">
        <v>3</v>
      </c>
      <c r="D33" s="22" t="s">
        <v>23</v>
      </c>
      <c r="E33" s="20" t="s">
        <v>21</v>
      </c>
      <c r="F33" s="20" t="s">
        <v>16</v>
      </c>
      <c r="G33" s="20" t="s">
        <v>16</v>
      </c>
      <c r="H33" s="21"/>
    </row>
    <row r="34" spans="2:8">
      <c r="B34" s="19"/>
      <c r="C34" s="19"/>
      <c r="D34" s="19" t="s">
        <v>47</v>
      </c>
      <c r="E34" s="20" t="s">
        <v>80</v>
      </c>
      <c r="F34" s="20" t="s">
        <v>49</v>
      </c>
      <c r="G34" s="20" t="s">
        <v>81</v>
      </c>
      <c r="H34" s="21" t="s">
        <v>76</v>
      </c>
    </row>
    <row r="35" spans="2:8" ht="15" customHeight="1">
      <c r="B35" s="24">
        <v>8</v>
      </c>
      <c r="C35" s="24">
        <v>2</v>
      </c>
      <c r="D35" s="25" t="s">
        <v>25</v>
      </c>
      <c r="E35" s="26" t="s">
        <v>20</v>
      </c>
      <c r="F35" s="26" t="s">
        <v>16</v>
      </c>
      <c r="G35" s="26" t="s">
        <v>16</v>
      </c>
      <c r="H35" s="27"/>
    </row>
    <row r="36" spans="2:8" ht="15" customHeight="1">
      <c r="B36" s="24"/>
      <c r="C36" s="24"/>
      <c r="D36" s="24" t="s">
        <v>47</v>
      </c>
      <c r="E36" s="26" t="s">
        <v>82</v>
      </c>
      <c r="F36" s="26" t="s">
        <v>49</v>
      </c>
      <c r="G36" s="26" t="s">
        <v>83</v>
      </c>
      <c r="H36" s="27" t="s">
        <v>76</v>
      </c>
    </row>
    <row r="37" spans="2:8" ht="15" customHeight="1">
      <c r="B37" s="24"/>
      <c r="C37" s="24"/>
      <c r="D37" s="24" t="s">
        <v>47</v>
      </c>
      <c r="E37" s="26" t="s">
        <v>84</v>
      </c>
      <c r="F37" s="26" t="s">
        <v>49</v>
      </c>
      <c r="G37" s="26" t="s">
        <v>85</v>
      </c>
      <c r="H37" s="27" t="s">
        <v>86</v>
      </c>
    </row>
    <row r="38" spans="2:8">
      <c r="B38" s="19">
        <v>9</v>
      </c>
      <c r="C38" s="19">
        <v>1</v>
      </c>
      <c r="D38" s="22" t="s">
        <v>18</v>
      </c>
      <c r="E38" s="20" t="s">
        <v>19</v>
      </c>
      <c r="F38" s="20" t="s">
        <v>16</v>
      </c>
      <c r="G38" s="20" t="s">
        <v>16</v>
      </c>
      <c r="H38" s="21"/>
    </row>
    <row r="39" spans="2:8">
      <c r="B39" s="19"/>
      <c r="C39" s="19"/>
      <c r="D39" s="19" t="s">
        <v>47</v>
      </c>
      <c r="E39" s="20" t="s">
        <v>87</v>
      </c>
      <c r="F39" s="20" t="s">
        <v>49</v>
      </c>
      <c r="G39" s="20" t="s">
        <v>88</v>
      </c>
      <c r="H39" s="21" t="s">
        <v>76</v>
      </c>
    </row>
    <row r="40" spans="2:8">
      <c r="B40" s="24">
        <v>10</v>
      </c>
      <c r="C40" s="24">
        <v>2</v>
      </c>
      <c r="D40" s="25" t="s">
        <v>24</v>
      </c>
      <c r="E40" s="26" t="s">
        <v>17</v>
      </c>
      <c r="F40" s="26" t="s">
        <v>16</v>
      </c>
      <c r="G40" s="26" t="s">
        <v>16</v>
      </c>
      <c r="H40" s="27"/>
    </row>
    <row r="41" spans="2:8">
      <c r="B41" s="24"/>
      <c r="C41" s="24"/>
      <c r="D41" s="24" t="s">
        <v>47</v>
      </c>
      <c r="E41" s="26" t="s">
        <v>89</v>
      </c>
      <c r="F41" s="26" t="s">
        <v>49</v>
      </c>
      <c r="G41" s="26" t="s">
        <v>90</v>
      </c>
      <c r="H41" s="27" t="s">
        <v>76</v>
      </c>
    </row>
    <row r="42" spans="2:8">
      <c r="B42" s="19">
        <v>11</v>
      </c>
      <c r="C42" s="19">
        <v>2</v>
      </c>
      <c r="D42" s="22" t="s">
        <v>26</v>
      </c>
      <c r="E42" s="20" t="s">
        <v>22</v>
      </c>
      <c r="F42" s="20" t="s">
        <v>16</v>
      </c>
      <c r="G42" s="20" t="s">
        <v>16</v>
      </c>
      <c r="H42" s="21"/>
    </row>
    <row r="43" spans="2:8">
      <c r="B43" s="19"/>
      <c r="C43" s="19"/>
      <c r="D43" s="19" t="s">
        <v>47</v>
      </c>
      <c r="E43" s="20" t="s">
        <v>91</v>
      </c>
      <c r="F43" s="20" t="s">
        <v>49</v>
      </c>
      <c r="G43" s="20" t="s">
        <v>92</v>
      </c>
      <c r="H43" s="21" t="s">
        <v>76</v>
      </c>
    </row>
    <row r="44" spans="2:8" ht="15" customHeight="1">
      <c r="B44" s="24">
        <v>12</v>
      </c>
      <c r="C44" s="24">
        <v>1</v>
      </c>
      <c r="D44" s="25" t="s">
        <v>30</v>
      </c>
      <c r="E44" s="26" t="s">
        <v>31</v>
      </c>
      <c r="F44" s="26" t="s">
        <v>16</v>
      </c>
      <c r="G44" s="26" t="s">
        <v>16</v>
      </c>
      <c r="H44" s="27"/>
    </row>
    <row r="45" spans="2:8" ht="15" customHeight="1">
      <c r="B45" s="19">
        <v>13</v>
      </c>
      <c r="C45" s="19">
        <v>1</v>
      </c>
      <c r="D45" s="22" t="s">
        <v>43</v>
      </c>
      <c r="E45" s="20" t="s">
        <v>46</v>
      </c>
      <c r="F45" s="20" t="s">
        <v>44</v>
      </c>
      <c r="G45" s="20" t="s">
        <v>45</v>
      </c>
      <c r="H45" s="21"/>
    </row>
    <row r="46" spans="2:8" ht="6.95" customHeight="1">
      <c r="B46" s="16"/>
      <c r="C46" s="16"/>
      <c r="D46" s="16"/>
      <c r="E46" s="17"/>
      <c r="F46" s="17"/>
      <c r="G46" s="18"/>
      <c r="H46" s="17"/>
    </row>
    <row r="47" spans="2:8" ht="15.75" customHeight="1">
      <c r="B47" s="11"/>
      <c r="C47" s="11"/>
      <c r="D47" s="11"/>
      <c r="E47"/>
      <c r="F47"/>
      <c r="G47"/>
      <c r="H47"/>
    </row>
    <row r="48" spans="2:8">
      <c r="B4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8" s="14"/>
      <c r="D48" s="14"/>
      <c r="E48" s="14"/>
      <c r="F48" s="14"/>
      <c r="G48" s="14"/>
      <c r="H48" s="14"/>
    </row>
    <row r="49" spans="2:8">
      <c r="B49" s="14"/>
      <c r="C49" s="14"/>
      <c r="D49" s="14"/>
      <c r="E49" s="14"/>
      <c r="F49" s="14"/>
      <c r="G49" s="14"/>
      <c r="H49" s="14"/>
    </row>
    <row r="50" spans="2:8" s="10" customFormat="1" ht="60" customHeight="1">
      <c r="B50" s="29" t="s">
        <v>11</v>
      </c>
      <c r="C50" s="29"/>
      <c r="D50" s="29"/>
      <c r="E50" s="29"/>
      <c r="F50" s="29"/>
      <c r="G50" s="29"/>
      <c r="H50" s="29"/>
    </row>
    <row r="51" spans="2:8">
      <c r="B51" s="14"/>
      <c r="C51" s="14"/>
      <c r="D51" s="14"/>
      <c r="E51" s="14"/>
      <c r="F51" s="14"/>
      <c r="G51" s="14"/>
      <c r="H51" s="14"/>
    </row>
    <row r="52" spans="2:8" ht="75" customHeight="1">
      <c r="B52" s="29" t="s">
        <v>12</v>
      </c>
      <c r="C52" s="29"/>
      <c r="D52" s="29"/>
      <c r="E52" s="29"/>
      <c r="F52" s="29"/>
      <c r="G52" s="29"/>
      <c r="H52" s="29"/>
    </row>
    <row r="53" spans="2:8">
      <c r="B53" s="12"/>
      <c r="C53" s="12"/>
      <c r="D53" s="12"/>
      <c r="E53" s="12"/>
      <c r="F53" s="12"/>
      <c r="G53" s="12"/>
      <c r="H53" s="12"/>
    </row>
    <row r="54" spans="2:8">
      <c r="B54" s="30" t="s">
        <v>13</v>
      </c>
      <c r="C54" s="30"/>
      <c r="D54" s="30"/>
      <c r="E54" s="30"/>
      <c r="F54" s="30"/>
      <c r="G54" s="30"/>
      <c r="H54" s="30"/>
    </row>
    <row r="55" spans="2:8">
      <c r="B55" s="14"/>
      <c r="C55" s="14"/>
      <c r="D55" s="14"/>
      <c r="E55" s="14"/>
      <c r="F55" s="14"/>
      <c r="G55" s="14"/>
      <c r="H55" s="14"/>
    </row>
    <row r="56" spans="2:8">
      <c r="B56" s="14" t="str">
        <f ca="1">CONCATENATE("©", YEAR(TODAY())&amp;" ", "Vishay Intertechnology, Inc. All Rights Reserved.")</f>
        <v>©2023 Vishay Intertechnology, Inc. All Rights Reserved.</v>
      </c>
      <c r="C56" s="14"/>
      <c r="D56" s="14"/>
      <c r="E56" s="14"/>
      <c r="F56" s="14"/>
      <c r="G56" s="14"/>
      <c r="H56" s="14"/>
    </row>
  </sheetData>
  <sheetProtection formatCells="0" formatColumns="0" formatRows="0" insertRows="0" deleteRows="0" selectLockedCells="1" sort="0" autoFilter="0"/>
  <mergeCells count="9">
    <mergeCell ref="B52:H52"/>
    <mergeCell ref="B54:H54"/>
    <mergeCell ref="B50:H50"/>
    <mergeCell ref="B12:F12"/>
    <mergeCell ref="E2:H3"/>
    <mergeCell ref="E5:G5"/>
    <mergeCell ref="E6:G6"/>
    <mergeCell ref="E7:G7"/>
    <mergeCell ref="E8:G8"/>
  </mergeCells>
  <phoneticPr fontId="28" type="noConversion"/>
  <conditionalFormatting sqref="E8:E10">
    <cfRule type="cellIs" dxfId="13" priority="6" operator="notEqual">
      <formula>"none"</formula>
    </cfRule>
  </conditionalFormatting>
  <conditionalFormatting sqref="E15:E45">
    <cfRule type="expression" dxfId="12" priority="2">
      <formula>SEARCH("Option",INDIRECT("VSH_Solutions[@REFERENCE]"))</formula>
    </cfRule>
  </conditionalFormatting>
  <conditionalFormatting sqref="D15:D45">
    <cfRule type="expression" dxfId="11" priority="1">
      <formula>SEARCH("Option",INDIRECT("VSH_Solutions[@REFERENCE]"))</formula>
    </cfRule>
  </conditionalFormatting>
  <conditionalFormatting sqref="F15:G45">
    <cfRule type="expression" dxfId="10" priority="3">
      <formula>SEARCH("Option",INDIRECT("VSH_Solutions[@REFERENCE]"))</formula>
    </cfRule>
  </conditionalFormatting>
  <conditionalFormatting sqref="H15:H45">
    <cfRule type="expression" dxfId="9" priority="5">
      <formula>SEARCH("Option",INDIRECT("VSH_Solutions[@REFERENCE]"))</formula>
    </cfRule>
  </conditionalFormatting>
  <hyperlinks>
    <hyperlink ref="E11" r:id="rId1" xr:uid="{20900C31-490E-4523-9525-6BF3CA763250}"/>
    <hyperlink ref="E10" r:id="rId2" xr:uid="{82A68423-9FEE-4083-8887-0A7B27637F5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