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Automotive\"/>
    </mc:Choice>
  </mc:AlternateContent>
  <xr:revisionPtr revIDLastSave="0" documentId="13_ncr:1_{F3173DA9-4771-4C45-B80F-32AA9C63C562}" xr6:coauthVersionLast="47" xr6:coauthVersionMax="47" xr10:uidLastSave="{00000000-0000-0000-0000-000000000000}"/>
  <bookViews>
    <workbookView xWindow="0" yWindow="3120" windowWidth="28800" windowHeight="8055" xr2:uid="{00000000-000D-0000-FFFF-FFFF00000000}"/>
  </bookViews>
  <sheets>
    <sheet name="Vishay BoM" sheetId="1" r:id="rId1"/>
  </sheets>
  <definedNames>
    <definedName name="_xlnm.Print_Area" localSheetId="0">'Vishay BoM'!$B$1:$H$154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6" i="1" l="1"/>
  <c r="B154" i="1"/>
</calcChain>
</file>

<file path=xl/sharedStrings.xml><?xml version="1.0" encoding="utf-8"?>
<sst xmlns="http://schemas.openxmlformats.org/spreadsheetml/2006/main" count="668" uniqueCount="392">
  <si>
    <t>**VISHAY Reference Design Alternative / Replacement Parts List**</t>
  </si>
  <si>
    <t xml:space="preserve">IC Part Number: </t>
  </si>
  <si>
    <t xml:space="preserve">Description: </t>
  </si>
  <si>
    <t xml:space="preserve">Automotive Focus: </t>
  </si>
  <si>
    <t>AEC-Q</t>
  </si>
  <si>
    <t>ITEM</t>
  </si>
  <si>
    <t>QTY</t>
  </si>
  <si>
    <t>REFERENCE</t>
  </si>
  <si>
    <t>PART DESCRIPTION</t>
  </si>
  <si>
    <t>MANUFACTURER</t>
  </si>
  <si>
    <t xml:space="preserve"> PART NUMBER</t>
  </si>
  <si>
    <t>NOTES</t>
  </si>
  <si>
    <t>C1_CS1, C1_CS2, C1_CSi, C40, C41, C81_G1, C81_G2</t>
  </si>
  <si>
    <t>CAP CER 0.1UF 25V X7R 0402</t>
  </si>
  <si>
    <t>Yageo</t>
  </si>
  <si>
    <t>CC0402KRX7R8BB104</t>
  </si>
  <si>
    <t/>
  </si>
  <si>
    <t>Option</t>
  </si>
  <si>
    <t>CAP MLCC 0.1µF ±10% 25V X7R 0603 SMD</t>
  </si>
  <si>
    <t>VISHAY</t>
  </si>
  <si>
    <t>GA0603Y104KXXAC31G</t>
  </si>
  <si>
    <t>GA….31G Automotive Series AEC-Q</t>
  </si>
  <si>
    <t>CAP MLCC 0.1µF ±10% 25V X7R 0402 SMD</t>
  </si>
  <si>
    <t>VJ0402Y104KXXCW1BC</t>
  </si>
  <si>
    <t xml:space="preserve">VJ….W1BC Basic Commodity Series </t>
  </si>
  <si>
    <t>C2_CS1, C2_CS2, C2_CSi, C300, C302</t>
  </si>
  <si>
    <t>CAP CER 2.2UF 25V X5R 0402</t>
  </si>
  <si>
    <t>Murata</t>
  </si>
  <si>
    <t>GRM155R61E225ME15D</t>
  </si>
  <si>
    <t>CAP MLCC 2.2µF ±10% 25V X7R 0805 SMD</t>
  </si>
  <si>
    <t>VJ0805Y225KXXTW1BC</t>
  </si>
  <si>
    <t>C2_F1, C2_F2, C700</t>
  </si>
  <si>
    <t>CAP CER 1000PF 50V C0G/NP0 0402</t>
  </si>
  <si>
    <t>Kemet</t>
  </si>
  <si>
    <t>C0402C102J5GACAUTO</t>
  </si>
  <si>
    <t>CAP MLCC 5600pF ±5% 50V X7R 0402 SMD</t>
  </si>
  <si>
    <t>GA0402Y562JXAAP31G</t>
  </si>
  <si>
    <t>C3_CS1, C3_CS2, C3_CSi</t>
  </si>
  <si>
    <t>CAP CER 330PF 50V C0G 0402</t>
  </si>
  <si>
    <t>TDK</t>
  </si>
  <si>
    <t>C1005C0G1H331J050BA</t>
  </si>
  <si>
    <t>CAP MLCC 330pF ±5% 50V C0G/NP0 0402 SMD</t>
  </si>
  <si>
    <t>VJ0402A331JXACW1BC</t>
  </si>
  <si>
    <t>C4_CS1, C4_CS2, C4_CSi</t>
  </si>
  <si>
    <t>CAP CER 0.82UF 10V X5R 0402</t>
  </si>
  <si>
    <t>GRM155R61A824KE15D</t>
  </si>
  <si>
    <t>C5_CS1, C5_CS2, C5_CSi</t>
  </si>
  <si>
    <t>CAP CER 33PF 50V C0G/NP0 0402</t>
  </si>
  <si>
    <t>Samsung</t>
  </si>
  <si>
    <t>CL05C330JB5NNNC</t>
  </si>
  <si>
    <t>CAP MLCC 33pF ±5% 50V C0G/NP0 0402 SMD</t>
  </si>
  <si>
    <t>GA0402A330JXAAC31G</t>
  </si>
  <si>
    <t>C6_CS1, C6_CS2, C6_CSi</t>
  </si>
  <si>
    <t>CAP CER 10000PF 100V X7S 0402</t>
  </si>
  <si>
    <t>C1005X7S2A103M050BB</t>
  </si>
  <si>
    <t>C60</t>
  </si>
  <si>
    <t>CAP CER 1UF 25V X5R 0402</t>
  </si>
  <si>
    <t>GRM155R61E105MA12D</t>
  </si>
  <si>
    <t>C60_G1, C60_G2</t>
  </si>
  <si>
    <t>C1005X7R1E104K050BB</t>
  </si>
  <si>
    <t>C70</t>
  </si>
  <si>
    <t>GRM155R61E225KE11D</t>
  </si>
  <si>
    <t>C70_G1, C70_G2, C75_G1, C75_G2</t>
  </si>
  <si>
    <t>CAP CER 100PF 50V X7R 0402</t>
  </si>
  <si>
    <t>Yegeo</t>
  </si>
  <si>
    <t>CC0402KRX7R9BB101</t>
  </si>
  <si>
    <t>CAP MLCC 100pF ±10% 50V X7R 0402 SMD</t>
  </si>
  <si>
    <t>VJ0402Y101KXACW1BC</t>
  </si>
  <si>
    <t>C71</t>
  </si>
  <si>
    <t>CAP CER 22UF 16V X5R 0603</t>
  </si>
  <si>
    <t>CL10A226MO7JZNC</t>
  </si>
  <si>
    <t>Option (V &lt; 4V)</t>
  </si>
  <si>
    <t>CAP Tantalum 22µF ±10% 6.3V C-case 6032-28 125°C</t>
  </si>
  <si>
    <t>TP3C226K6R3C0500AS</t>
  </si>
  <si>
    <t>AEC-Q, Molded, TANTAMOUNT, High Performance,  (6.0mm x 3.2mm x 2.80mm)</t>
  </si>
  <si>
    <t>CAP MLCC 22µF ±20% 16V X7R 1206 SMD</t>
  </si>
  <si>
    <t>VJ1206Y226MXJTW1BC</t>
  </si>
  <si>
    <t>C80_G1, C80_G2</t>
  </si>
  <si>
    <t>CAP CER 4.7UF 10V X5R 0402</t>
  </si>
  <si>
    <t>C1005X5R1A475K050BC</t>
  </si>
  <si>
    <t>CAP MLCC 4.7µF ±10% 10V X7R 0805 SMD</t>
  </si>
  <si>
    <t>VJ0805Y475KXQTW1BC</t>
  </si>
  <si>
    <t>C90</t>
  </si>
  <si>
    <t>CAP CER 0.22UF 100V X7S 0603</t>
  </si>
  <si>
    <t>Taiyo Yuden</t>
  </si>
  <si>
    <t>HMK107C7224KAHTE</t>
  </si>
  <si>
    <t>C91</t>
  </si>
  <si>
    <t>CAP CER 1UF 16V X6S 0402</t>
  </si>
  <si>
    <t>C1005X6S1C105K050BC</t>
  </si>
  <si>
    <t>C92</t>
  </si>
  <si>
    <t>C1005X7S2A103K050BB</t>
  </si>
  <si>
    <t>C93</t>
  </si>
  <si>
    <t>CAP CER 3300PF 100V X7R 0402</t>
  </si>
  <si>
    <t>GRM155R72A332KA01D</t>
  </si>
  <si>
    <t>C94</t>
  </si>
  <si>
    <t>CAP CER 10UF 25V X5R 0603</t>
  </si>
  <si>
    <t>GRM188R61E106MA73D</t>
  </si>
  <si>
    <t>Option (V &lt; 7V)</t>
  </si>
  <si>
    <t>CAP Tantalum 10µF ±10% 10V C-case 6032-28 125°C</t>
  </si>
  <si>
    <t>TP3C106K010C0550AS</t>
  </si>
  <si>
    <t>CAP MLCC 10µF ±10% 10V X7R 0805 SMD</t>
  </si>
  <si>
    <t>VJ0805Y106KXQTW1BC</t>
  </si>
  <si>
    <t>C95</t>
  </si>
  <si>
    <t>CAP CER 10000PF 50V X7R 0402</t>
  </si>
  <si>
    <t>GRM155R71H103KA88D</t>
  </si>
  <si>
    <t>CAP MLCC 0.01µF ±10% 50V X7R 0402 SMD</t>
  </si>
  <si>
    <t>GA0402Y103KXAAC31G</t>
  </si>
  <si>
    <t>VJ0402Y103KXACW1BC</t>
  </si>
  <si>
    <t>Cb1, Cb2, Cb3, Cb4, Cb5, Cb6, Cb7, Cb8</t>
  </si>
  <si>
    <t>CAP ALUM POLY 47UF 20% 80V SMD</t>
  </si>
  <si>
    <t>Panasonic</t>
  </si>
  <si>
    <t>80SXV47M</t>
  </si>
  <si>
    <t>CAP Al Electrolytic 47µF ±20% 80V Radial Can SMD 125°C</t>
  </si>
  <si>
    <t>MAL214699704E3</t>
  </si>
  <si>
    <t>AEC-Q, Automotovie, High Temperature, Low Impedance, Vibration Proof, High Reliabitily (10.0mm x 10.0mm x 12.00mm)</t>
  </si>
  <si>
    <t>CAP Al Electrolytic 220µF ±20% 80V Radial Can SMD 125°C</t>
  </si>
  <si>
    <t>MAL224699708E3</t>
  </si>
  <si>
    <t>AEC-Q, High Temperature, Low Impedance, High Vibration Capability (16.0mm x 16.0mm x 16.00mm)</t>
  </si>
  <si>
    <t>CAP Conductive Polymer Aluminum 47µF ±20% 80V Radial Can SMD 105°C</t>
  </si>
  <si>
    <t>MAL218497703E3</t>
  </si>
  <si>
    <t>Low Impedance, Very Low ESR &amp; High Ripple Current, High Voltages up to 100V (10.0mm x 10.0mm x 12.40mm)</t>
  </si>
  <si>
    <t>CAP Hybrid Conductive Polymer Aluminum 47µF ±20% 80V Radial Can SMD 125°C</t>
  </si>
  <si>
    <t>MAL218397702E3</t>
  </si>
  <si>
    <t>Low Impedance, Very Low ESR and High Ripple Current, High Voltages up to 80V, High Temperature (10.0mm x 10.0mm x 10.50mm)</t>
  </si>
  <si>
    <t>Cb10, Cb11, Cb12, Cb13</t>
  </si>
  <si>
    <t>CAP ALUM POLY 390UF 20% 20V SMD</t>
  </si>
  <si>
    <t>20SVPF390M</t>
  </si>
  <si>
    <t>CAP Al Electrolytic 470µF ±20% 25V Radial Can SMD 125°C</t>
  </si>
  <si>
    <t>MAL214699603E3</t>
  </si>
  <si>
    <t>AEC-Q, Automotovie, High Temperature, Low Impedance, Vibration Proof, High Reliabitily (12.5mm x 12.5mm x 13.00mm)</t>
  </si>
  <si>
    <t>CAP Conductive Polymer Aluminum 390µF ±20% 20V Radial Can SMD 105°C</t>
  </si>
  <si>
    <t>MAL218497564E3</t>
  </si>
  <si>
    <t>Low Impedance, Very Low ESR &amp; High Ripple Current, High Voltages up to 100V (8.0mm x 8.0mm x 11.70mm)</t>
  </si>
  <si>
    <t>MAL218097202E3</t>
  </si>
  <si>
    <t>Low Impedance, Very Low ESR &amp; Highest Ripple Current (8.4mm x 8.4mm x 12.00mm)</t>
  </si>
  <si>
    <t>CAP Hybrid Conductive Polymer Aluminum 330µF ±20% 25V Radial Can SMD 105°C</t>
  </si>
  <si>
    <t>MAL218297605E3</t>
  </si>
  <si>
    <t>Low Impedance, Very Low ESR and High Ripple Current, High Voltages up to 80V (10.0mm x 10.0mm x 10.50mm)</t>
  </si>
  <si>
    <t>Ci1_P1, Ci1_P2, Ci2_P1, Ci2_P2, Ci3_P1, Ci3_P2, Ci4_P1, Ci4_P2, Ci5_P1, Ci5_P2, Ci6_P1, Ci6_P2, Ci7_P1, Ci7_P2, CMI3, Ci8_P1, Ci8_P2, Ci9_P1, Ci9_P2, Ci10_P1, Ci10_P2</t>
  </si>
  <si>
    <t>HMK107C7224</t>
  </si>
  <si>
    <t>Cm1_P1, Cm1_P2, Cm2_P1, Cm2_P2, Cm3_P1, Cm3_P2, Cm4_P1, Cm4_P2, Cm5_P1, Cm5_P2, Cm6_P1, Cm6_P2, Cm7_P1, Cm7_P2, Cm8_P1, Cm8_P2, Cm9_P1, Cm9_P2, Cm10_P1, Cm10_P2, Cm11_P1, Cm11_P2, Cm12_P1, Cm12_P2, Cm13_P1, Cm13_P2, Cm14_P1, Cm14_P2</t>
  </si>
  <si>
    <t>CAP CER 1UF 100V X7S 0805</t>
  </si>
  <si>
    <t>C2012X7S2A105M125AB</t>
  </si>
  <si>
    <t>CMI1, CMI2, CMO1, CMO2, CMO3, CMO4</t>
  </si>
  <si>
    <t>CAP CER 10UF 75V X7R 1210</t>
  </si>
  <si>
    <t>CGA6P1X7R1N106M250AC</t>
  </si>
  <si>
    <t>CAP Polymer 15µF ±20% 63V EE-case 7343-43 105°C</t>
  </si>
  <si>
    <t>T59EE156M063C0100</t>
  </si>
  <si>
    <t>vPolyTan, Leadframeless Molded, Low ESR SMD 2917</t>
  </si>
  <si>
    <t>CO1_F1, CO1_F2, CO2_F1, CO2_F2, CO3_F1, CO3_F2, CO4_F1, CO4_F2, CO5_F1, CO5_F2, CO6_F1, CO6_F2, CO7_F1, CO7_F2, CO8_F1, CO8_F2</t>
  </si>
  <si>
    <t>CAP CER 22UF 25V X5R 0805</t>
  </si>
  <si>
    <t>C2012X5R1E226M125AC</t>
  </si>
  <si>
    <t>CAP MLCC 22µF ±10% 25V X7R 1210 SMD</t>
  </si>
  <si>
    <t>VJ1210Y226KXXTW1BC</t>
  </si>
  <si>
    <t>Option (V &lt; 13V)</t>
  </si>
  <si>
    <t>CAP Tantalum 100µF ±10% 20V D-case 7343-31 125°C</t>
  </si>
  <si>
    <t>TP3E107K020C0150AS</t>
  </si>
  <si>
    <t>AEC-Q, Molded, TANTAMOUNT, High Performance,  (7.3mm x 4.3mm x 3.10mm)</t>
  </si>
  <si>
    <t>D1_F1, D1_F2, D701</t>
  </si>
  <si>
    <t>DIODE SCHOTTKY 30V 30MA SOD523</t>
  </si>
  <si>
    <t>Diodes Inc.</t>
  </si>
  <si>
    <t>SDM03U40</t>
  </si>
  <si>
    <t>DIODE Schottky 40V 0.03A Vf~0.37V SOD-523</t>
  </si>
  <si>
    <t>BAS581-02V-HG3-08</t>
  </si>
  <si>
    <t>AEC-Q101, Small Signal, Single Configuration, SMD, 125°C (Tj), Small Signal, RoHS, H/F, Green</t>
  </si>
  <si>
    <t>D1_P1, D1_P2, D2_P1, D2_P2</t>
  </si>
  <si>
    <t>SCHOTTKY RECTIFIER 3A 100V SMP</t>
  </si>
  <si>
    <t>V3PM10HM3/H</t>
  </si>
  <si>
    <t>AEC-Q101, TMBS, Single Configuration, SMD, 175°C (Tj), Low Vf, TMBS Rectifier, RoHS, H/F</t>
  </si>
  <si>
    <t>D41</t>
  </si>
  <si>
    <t>DIODE ZENER 3.3V 300MW SOD523</t>
  </si>
  <si>
    <t>BZT52C3V3T-7</t>
  </si>
  <si>
    <t>3.3V, 200mW, Zener, Diode, SOD-523</t>
  </si>
  <si>
    <t>BZX584C3V3-G3-08</t>
  </si>
  <si>
    <t>SOD-523, Tol. 5%, Pulse current, Green</t>
  </si>
  <si>
    <t>D7</t>
  </si>
  <si>
    <t>LED ORANGE CLEAR CHIP SMD</t>
  </si>
  <si>
    <t>Lite-On</t>
  </si>
  <si>
    <t>LTST-C193KFKT-5A</t>
  </si>
  <si>
    <t>CHIPLED (0603) ORANGE SMD HIGHBRIGHT</t>
  </si>
  <si>
    <t>VLMO1300-GS08</t>
  </si>
  <si>
    <t xml:space="preserve">SMD, 0603, 1.6 x 0.8mm </t>
  </si>
  <si>
    <t>LED SOFT ORANGE 0603 SMD AEC-Q</t>
  </si>
  <si>
    <t>TLMO1000-GS08</t>
  </si>
  <si>
    <t>Low Crruent, SMD, 0603, 1.6 x 0.8mm</t>
  </si>
  <si>
    <t>LED ORANGE 0603 SMD AEC-Q</t>
  </si>
  <si>
    <t>TLMO1100-GS08</t>
  </si>
  <si>
    <t>SMD, 0603, 1.6 x 0.8mm</t>
  </si>
  <si>
    <t>D78</t>
  </si>
  <si>
    <t>LED YELLOW CLEAR CHIP SMD</t>
  </si>
  <si>
    <t>LTST-C193KSKT-5A</t>
  </si>
  <si>
    <t>CHIPLED (0603) YELLOW SMD HIGHBRIGHT</t>
  </si>
  <si>
    <t>VLMY1300-GS08</t>
  </si>
  <si>
    <t>LED YELLOW 0603 SMD AEC-Q</t>
  </si>
  <si>
    <t>TLMY1000-GS08</t>
  </si>
  <si>
    <t>Low Current, SMD, 0603, 1.6 x 0.8mm</t>
  </si>
  <si>
    <t>TLMY1100-GS08</t>
  </si>
  <si>
    <t>DI1, DI2</t>
  </si>
  <si>
    <t>DIODE GP 100V 215MA SOD882D</t>
  </si>
  <si>
    <t>Nexperia</t>
  </si>
  <si>
    <t>BAS16LD,315</t>
  </si>
  <si>
    <t>DIODE Fast Recovery 100V 0.5A Vf~1.15V SMF (DO-219AB)</t>
  </si>
  <si>
    <t>RS07B-HM3-08</t>
  </si>
  <si>
    <t>AEC-Q101, General Purpose, Single Configuration, SMD, 150°C (Tj), SOD-123W Compatible, RoHS, H/F</t>
  </si>
  <si>
    <t>FB1_CS1, FB1_CS2, FB1_CSi</t>
  </si>
  <si>
    <t>FERRITE BEAD 1.8 KOHM 0402 1LN</t>
  </si>
  <si>
    <t>MMZ1005Y182CTD25</t>
  </si>
  <si>
    <t>L1_F1, L1_F2</t>
  </si>
  <si>
    <t>FIXED IND 1UH 90A 0.5 MOHM TH</t>
  </si>
  <si>
    <t>IHTH1125KZEB1R0M5A</t>
  </si>
  <si>
    <t>AEC-Q, Automotive, High Current Through-Hole, High Temperature (155°C) Series, Shielded (28.6mm x 28.6mm x 10.75mm)</t>
  </si>
  <si>
    <t>L70</t>
  </si>
  <si>
    <t>Fixed Inductors 10uH Shld 20% 1.1A 350 mOhms</t>
  </si>
  <si>
    <t>Coilcraft</t>
  </si>
  <si>
    <t>LPS4012</t>
  </si>
  <si>
    <t>IND 10µH ±20% 1.6A Isat 2.8A Idc 132mΩ SMD 155°C</t>
  </si>
  <si>
    <t>IHLP2020CZER100M5A</t>
  </si>
  <si>
    <t>AEC-Q, Automotive, High Temperature (155°C) Series, Shielded (5.7mm x 5.4mm x 3.00mm)</t>
  </si>
  <si>
    <t>IND 10µH ±20% 2.25A Isat 2.75A Idc 122.1mΩ SMD 125°C</t>
  </si>
  <si>
    <t>IHLP2020CZER100M1A</t>
  </si>
  <si>
    <t>AEC-Q, Automotive, Commercial, Low DCR Series, Shielded (5.7mm x 5.4mm x 3.00mm)</t>
  </si>
  <si>
    <t>L90</t>
  </si>
  <si>
    <t>FIXED IND 220UH 480MA 700MOHM SM</t>
  </si>
  <si>
    <t>MDH6045C-221MB=P3</t>
  </si>
  <si>
    <t>Q1_P1, Q1_P2, Q2_P1, Q2_P2</t>
  </si>
  <si>
    <t>TRANS GAN 100V .0019OHM 101A</t>
  </si>
  <si>
    <t>EPC</t>
  </si>
  <si>
    <t>EPC2302</t>
  </si>
  <si>
    <t>R1_CS1, R1_CS2, R1_CSi, R2_CS1, R2_CS2, R2_CSi</t>
  </si>
  <si>
    <t>RES SMD 10 OHM 1% 1/10W 0402</t>
  </si>
  <si>
    <t>ERJ-2RKF10R0X</t>
  </si>
  <si>
    <t>RES 10Ω ±1% 1/5W 0402 SMD Thick Film</t>
  </si>
  <si>
    <t>RCS040210R0FKED</t>
  </si>
  <si>
    <t>RCS e3 Anti-Surge, High Power Chip Resistor AEC-Q200</t>
  </si>
  <si>
    <t>CRCW040210R0FKEDHP</t>
  </si>
  <si>
    <t>CRCW-HP e3 Pulse Proof, High Power Chip Resistor AEC-Q200</t>
  </si>
  <si>
    <t>R1_F1, R1_F2, R701</t>
  </si>
  <si>
    <t>RES SMD 100K OHM 0.1% 1/10W 0603</t>
  </si>
  <si>
    <t>ERA-3AEB104V</t>
  </si>
  <si>
    <t>RES 100kΩ ±0.1% 1/8W 0603 SMD Thin Film</t>
  </si>
  <si>
    <t>TNPW0603100KBEEA</t>
  </si>
  <si>
    <t>TNPW e3 High Stability Flat Chip Resistor AEC-Q200</t>
  </si>
  <si>
    <t>R2_F1, R2_F2, R700</t>
  </si>
  <si>
    <t>RES SMD 5.36K OHM 1% 1/10W 0402</t>
  </si>
  <si>
    <t>ERJ-2RKF5361X</t>
  </si>
  <si>
    <t>RES 5.36kΩ ±1% 1/5W 0402 SMD Thick Film</t>
  </si>
  <si>
    <t>RCS04025K36FKED</t>
  </si>
  <si>
    <t>R3_CS1, R3_CS2, R3_CSi, R3_F1, R3_F2, R702</t>
  </si>
  <si>
    <t>RES SMD 20 OHM 0.5% 1/16W 0402</t>
  </si>
  <si>
    <t>RT0402DRE0720RL</t>
  </si>
  <si>
    <t>RES 20Ω ±0.5% 1/10W 0402 SMD Thin Film</t>
  </si>
  <si>
    <t>TNPW040220R0DHED</t>
  </si>
  <si>
    <t>R301, R302</t>
  </si>
  <si>
    <t>RES 3.3K OHM 0.05% 1/10W 0402</t>
  </si>
  <si>
    <t>ERA-2VRW3301X</t>
  </si>
  <si>
    <t>R40</t>
  </si>
  <si>
    <t>RES SMD 0 OHM JUMPER 1/5W 0402</t>
  </si>
  <si>
    <t>RCS04020000Z0ED</t>
  </si>
  <si>
    <t>R41</t>
  </si>
  <si>
    <t>RES SMD 3.48KOHM 0.1% 1/16W 0402</t>
  </si>
  <si>
    <t>ERA-2ARB3481X</t>
  </si>
  <si>
    <t>RES 3.48kΩ ±0.1% 1/10W 0402 SMD Thin Film</t>
  </si>
  <si>
    <t>TNPW04023K48BEED</t>
  </si>
  <si>
    <t>R6_CS1, R6_CS2, R6_Csi, R80_P1, R80_P2, R82_P1, R82_P2</t>
  </si>
  <si>
    <t>RES 1 OHM 1% 1/16W 0402</t>
  </si>
  <si>
    <t>RC0402FR-071RL</t>
  </si>
  <si>
    <t>RES 1Ω ±1% 1/16W 0402 SMD Thick Film</t>
  </si>
  <si>
    <t>CRCW04021R00FKED</t>
  </si>
  <si>
    <t>CRCW e3 Standard Chip Resistor AEC-Q200</t>
  </si>
  <si>
    <t>R60, R61, R62, R63, R69, R71_G1, R71_G2, R76_G1, R76_G2</t>
  </si>
  <si>
    <t>RES 10K OHM 1% 1/16W 0402</t>
  </si>
  <si>
    <t>RC0402FR-0710KL</t>
  </si>
  <si>
    <t>RES 10kΩ ±1% 1/16W 0402 SMD Thick Film</t>
  </si>
  <si>
    <t>CRCW040210K0FKED</t>
  </si>
  <si>
    <t>R64, R65, R66, R67, R100, R101, R102, R103, R104, R105</t>
  </si>
  <si>
    <t>RES 1M OHM 1% 1/16W 0402</t>
  </si>
  <si>
    <t>Stackpole</t>
  </si>
  <si>
    <t>RMCF0402FT1M00</t>
  </si>
  <si>
    <t>RES 1MΩ ±1% 1/16W 0402 SMD Thick Film</t>
  </si>
  <si>
    <t>CRCW04021M00FKED</t>
  </si>
  <si>
    <t>R68</t>
  </si>
  <si>
    <t>RES SMD 100K OHM 5% 1/10W 0402</t>
  </si>
  <si>
    <t>ERJ-2GEJ104X</t>
  </si>
  <si>
    <t>RES 100kΩ ±5% 1/5W 0402 SMD Thick Film</t>
  </si>
  <si>
    <t>RCS0402100KJNED</t>
  </si>
  <si>
    <t>R7</t>
  </si>
  <si>
    <t>RES SMD 2.2K OHM 1% 1/10W 0402</t>
  </si>
  <si>
    <t>ERJ-2RKF2201X</t>
  </si>
  <si>
    <t>RES 2.2kΩ ±1% 1/5W 0402 SMD Thick Film</t>
  </si>
  <si>
    <t>RCS04022K20FKED</t>
  </si>
  <si>
    <t>R70, R71, R78_G1, R78_G2, R90</t>
  </si>
  <si>
    <t>RES SMD 0 OHM JUMPER 1/10W 0603</t>
  </si>
  <si>
    <t>ERJ-3GEY0R00V</t>
  </si>
  <si>
    <t>RES 0Ω JUMPER 1/10W 0603 SMD Thick Film</t>
  </si>
  <si>
    <t>CRCW06030000Z0EA</t>
  </si>
  <si>
    <t>R70_G1, R70_G2, R75_G1, R75_G2</t>
  </si>
  <si>
    <t>RES SMD 2.2 OHM 5% 1/10W 0402</t>
  </si>
  <si>
    <t>ERJ-2GEJ2R2X</t>
  </si>
  <si>
    <t>RES 2.2Ω ±5% 1/5W 0402 SMD Thick Film</t>
  </si>
  <si>
    <t>RCS04022R20JNED</t>
  </si>
  <si>
    <t>R78</t>
  </si>
  <si>
    <t>RES SMD 330 OHM 1% 1/10W 0402</t>
  </si>
  <si>
    <t>ERJ-2RKF3300X</t>
  </si>
  <si>
    <t>RES 330Ω ±1% 1/5W 0402 SMD Thick Film</t>
  </si>
  <si>
    <t>RCS0402330RFKED</t>
  </si>
  <si>
    <t>R81_P1, R81_P2, R83_P1, R83_P2</t>
  </si>
  <si>
    <t>RES 0 OHM JUMPER 1/16W 0402</t>
  </si>
  <si>
    <t>RMCF0402ZT0R00</t>
  </si>
  <si>
    <t>RES 0Ω JUMPER 1/16W 0402 SMD Thick Film</t>
  </si>
  <si>
    <t>CRCW04020000Z0ED</t>
  </si>
  <si>
    <t>R91</t>
  </si>
  <si>
    <t>RES 43.2K OHM 1% 1/10W 0603</t>
  </si>
  <si>
    <t>RC0603FR-0743K2L</t>
  </si>
  <si>
    <t>RES 43.2kΩ ±1% 1/10W 0603 SMD Thick Film</t>
  </si>
  <si>
    <t>CRCW060343K2FKEA</t>
  </si>
  <si>
    <t>R92</t>
  </si>
  <si>
    <t>RES 14.7K OHM 1% 1/16W 0402</t>
  </si>
  <si>
    <t>RC0402FR-0714K7L</t>
  </si>
  <si>
    <t>RES 14.7kΩ ±1% 1/16W 0402 SMD Thick Film</t>
  </si>
  <si>
    <t>CRCW040214K7FKED</t>
  </si>
  <si>
    <t>R93</t>
  </si>
  <si>
    <t>RES 51K OHM 5% 1/16W 0402</t>
  </si>
  <si>
    <t>RC0402JR-0751KL</t>
  </si>
  <si>
    <t>RES 51kΩ ±5% 1/16W 0402 SMD Thick Film</t>
  </si>
  <si>
    <t>CRCW040251K0JNED</t>
  </si>
  <si>
    <t>R94</t>
  </si>
  <si>
    <t>RES 11.3K OHM 1% 1/16W 0402</t>
  </si>
  <si>
    <t>RC0402FR-0711K3L</t>
  </si>
  <si>
    <t>RES 11.3kΩ ±1% 1/16W 0402 SMD Thick Film</t>
  </si>
  <si>
    <t>CRCW040211K3FKED</t>
  </si>
  <si>
    <t>R95</t>
  </si>
  <si>
    <t>RES 3.65K OHM 1% 1/16W 0402</t>
  </si>
  <si>
    <t>RC0402FR-073K65L</t>
  </si>
  <si>
    <t>RES 3.65kΩ ±1% 1/16W 0402 SMD Thick Film</t>
  </si>
  <si>
    <t>CRCW04023K65FKED</t>
  </si>
  <si>
    <t>R96</t>
  </si>
  <si>
    <t>RES SMD 332K OHM 1% 1/8W 0603</t>
  </si>
  <si>
    <t>MCT06030C3323FP500</t>
  </si>
  <si>
    <t xml:space="preserve">MCT 0603 - Professional Chip Resistor, Excellent Stability, Sulfur Resistance </t>
  </si>
  <si>
    <t>RES 332kΩ ±1% 1/10W 0603 SMD Thin Film</t>
  </si>
  <si>
    <t>MCT0603MC3323FP500</t>
  </si>
  <si>
    <t>MCT 0603 AT - Professional Chip Resistor, Superior Temperature robustness, Adavanced Sulfur Resistance AEC-Q200</t>
  </si>
  <si>
    <t>RDCin, SHNT_F1, SHNT_F2</t>
  </si>
  <si>
    <t>Current Sense Resistors - SMD 0.2mOHMS 12W 1% AEC-Q200</t>
  </si>
  <si>
    <t>Bournes</t>
  </si>
  <si>
    <t>CSS2H-3920R-L200F</t>
  </si>
  <si>
    <t>RES 200µΩ ±1% 12W 2726 SMD Power Metal Strip</t>
  </si>
  <si>
    <t>WSLP2726L2000FEA</t>
  </si>
  <si>
    <t>WSLP2726 Series, Very High Power (to 12W), Low Value (0.0002Ω), Very Low Inductance, Low thermal EMF, 4-Terminal, AEC-Q200</t>
  </si>
  <si>
    <t>RES 200µΩ ±1% 12W 4026 SMD Power Metal Strip</t>
  </si>
  <si>
    <t>WSLP4026L2000FEA</t>
  </si>
  <si>
    <t>WSLP4026 Series, Very High Power (to 12W), Low Value (0.0002Ω), Very Low Inductance, Low thermal EMF, 4-Terminal, AEC-Q200</t>
  </si>
  <si>
    <t>RES 200µΩ ±1% 9W 3921 SMD Power Metal Strip</t>
  </si>
  <si>
    <t>WSLP3921L2000FEA</t>
  </si>
  <si>
    <t>WSLP3921 Series, Very High Power (to 15W), Low Value (0.0001Ω), Very Low Inductance, Low thermal EMF, AEC-Q200</t>
  </si>
  <si>
    <t>RES 200µΩ ±1% 10W 5931 SMD Power Metal Strip</t>
  </si>
  <si>
    <t>WSLP5931L2000FEA</t>
  </si>
  <si>
    <t>WSLP5931 Series, Very High Power (to 15W), Low Value (0.0001Ω), Very Low Inductance, Low thermal EMF, AEC-Q200</t>
  </si>
  <si>
    <t>U1_CS1, U1_CS2, U1_CSi</t>
  </si>
  <si>
    <t>Zero-Drift, High-Side Current Sense Amplifier</t>
  </si>
  <si>
    <t>MicroChip</t>
  </si>
  <si>
    <t>MCP6C02T-50E/CHY</t>
  </si>
  <si>
    <t>U300</t>
  </si>
  <si>
    <t>IC OPAMP GP 1 CIRCUIT SOT23-5</t>
  </si>
  <si>
    <t>Texas Instruments</t>
  </si>
  <si>
    <t>OPA365AIDBVR</t>
  </si>
  <si>
    <t>U40</t>
  </si>
  <si>
    <t>SENSOR ANALOG -40C-125C 4LFCSP</t>
  </si>
  <si>
    <t>Analog</t>
  </si>
  <si>
    <t>AD590JCPZ-R5</t>
  </si>
  <si>
    <t>U70</t>
  </si>
  <si>
    <t>IC REG BUCK 3.3V 500MA 10WSON</t>
  </si>
  <si>
    <t>TI</t>
  </si>
  <si>
    <t>TPS62177DQCR</t>
  </si>
  <si>
    <t>U80_G1, U80_G2</t>
  </si>
  <si>
    <t xml:space="preserve">100V, 1.6A, 5A, EMI-Optimized Half-Bridge GaN Driver, AEC-Q100 Qualified
</t>
  </si>
  <si>
    <t>MPS</t>
  </si>
  <si>
    <t>MPQ1918</t>
  </si>
  <si>
    <t>U90</t>
  </si>
  <si>
    <t>IC REG BUCK ADJ 300MA 8LLP</t>
  </si>
  <si>
    <t>LM5018SD/NOPB</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</si>
  <si>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</si>
  <si>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</si>
  <si>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</si>
  <si>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EPC9165KIT_AECQ</t>
  </si>
  <si>
    <t>EPC9165KIT: 2kW 48V / 14V, 140A Bi-directional Power Module Evaluation Board featuring the EPC2302 eGaN Power Transistor</t>
  </si>
  <si>
    <t>リファレンス回路リンク</t>
  </si>
  <si>
    <t>リファレンス回路掲載ページ</t>
  </si>
  <si>
    <t>ネクスティ問合せ</t>
  </si>
  <si>
    <t>https://www.e-nexty.com/inquiries/new</t>
  </si>
  <si>
    <t>https://epc-co.com/epc/Portals/0/epc/documents/guides/EPC9165_qsg.pdf</t>
    <phoneticPr fontId="31"/>
  </si>
  <si>
    <t>P11-P19</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</si>
</sst>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sz val="10"/>
      <name val="Arial"/>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xf numFmtId="0" fontId="30" fillId="0" borderId="0" applyNumberFormat="0" applyFill="0" applyBorder="0" applyAlignment="0" applyProtection="0"/>
  </cellStyleXfs>
  <cellXfs count="41">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7"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18" fillId="0" borderId="0" xfId="0" applyFont="1" applyAlignment="1" applyProtection="1">
      <alignment vertical="center"/>
      <protection locked="0"/>
    </xf>
    <xf numFmtId="0" fontId="21" fillId="0" borderId="0" xfId="0" applyFont="1" applyAlignment="1" applyProtection="1">
      <alignment vertical="center"/>
      <protection locked="0"/>
    </xf>
    <xf numFmtId="0" fontId="30" fillId="0" borderId="0" xfId="43"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3" fillId="0" borderId="0" xfId="0" applyFont="1" applyAlignment="1" applyProtection="1">
      <alignment horizontal="left"/>
      <protection locked="0"/>
    </xf>
  </cellXfs>
  <cellStyles count="44">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Microsoft Excel found an error in the formula you entered. Do you want to accept the correction proposed below?_x000a__x000a_|_x000a__x000a_• To accept the correction, click Yes._x000a_• To close this message and correct the formula yourself, click No." xfId="42" xr:uid="{91C71C9A-70C7-44A5-96EF-B41C619A91B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3"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b/>
        <i val="0"/>
        <strike val="0"/>
        <color rgb="FFFF0000"/>
      </font>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43" totalsRowShown="0" headerRowDxfId="9" dataDxfId="8">
  <autoFilter ref="B14:H143" xr:uid="{91076B85-A8FA-4C31-917D-F9EBE5E1A5F0}"/>
  <tableColumns count="7">
    <tableColumn id="1" xr3:uid="{36942196-7227-49F3-80E5-7E4806E0B7A3}" name="ITEM" dataDxfId="7"/>
    <tableColumn id="2" xr3:uid="{16EFC69E-2150-4C81-A936-446347C8B5C2}" name="QTY" dataDxfId="6"/>
    <tableColumn id="3" xr3:uid="{99E6B5FB-01D3-46FD-BE69-ED649E426BB0}" name="REFERENCE" dataDxfId="5"/>
    <tableColumn id="4" xr3:uid="{503EC9E5-A155-40D1-953C-92BB109D6144}" name="PART DESCRIPTION" dataDxfId="4"/>
    <tableColumn id="5" xr3:uid="{E5F06BB9-9EFF-4F49-9934-B8386E245BCB}" name="MANUFACTURER" dataDxfId="3"/>
    <tableColumn id="6" xr3:uid="{58746782-0205-4E46-BF90-B14E3BCEAF20}" name=" PART NUMBER" dataDxfId="2"/>
    <tableColumn id="7" xr3:uid="{03BE473B-6E18-4CFD-A022-ABCD8A4CA720}" name="NOTES" dataDxfId="1"/>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pc-co.com/epc/Portals/0/epc/documents/guides/EPC9165_qsg.pdf" TargetMode="External"/><Relationship Id="rId1" Type="http://schemas.openxmlformats.org/officeDocument/2006/relationships/hyperlink" Target="https://www.e-nexty.com/inquiries/new" TargetMode="External"/><Relationship Id="rId6" Type="http://schemas.openxmlformats.org/officeDocument/2006/relationships/table" Target="../tables/table1.xml"/><Relationship Id="rId5" Type="http://schemas.openxmlformats.org/officeDocument/2006/relationships/drawing" Target="../drawings/drawing1.xml"/><Relationship Id="rId4"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54"/>
  <sheetViews>
    <sheetView showGridLines="0" tabSelected="1" topLeftCell="A10" zoomScale="115" zoomScaleNormal="115"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0</v>
      </c>
      <c r="F2" s="38"/>
      <c r="G2" s="38"/>
      <c r="H2" s="38"/>
    </row>
    <row r="3" spans="2:8" ht="15" customHeight="1">
      <c r="D3" s="3"/>
      <c r="E3" s="38"/>
      <c r="F3" s="38"/>
      <c r="G3" s="38"/>
      <c r="H3" s="38"/>
    </row>
    <row r="4" spans="2:8">
      <c r="B4" s="2"/>
    </row>
    <row r="5" spans="2:8" ht="15" customHeight="1">
      <c r="B5" s="4"/>
      <c r="C5" s="4"/>
      <c r="D5" s="5"/>
      <c r="E5" s="32"/>
      <c r="F5" s="32"/>
      <c r="G5" s="32"/>
      <c r="H5" s="4"/>
    </row>
    <row r="6" spans="2:8" ht="15" customHeight="1">
      <c r="B6" s="6"/>
      <c r="C6" s="6"/>
      <c r="D6" s="5" t="s">
        <v>1</v>
      </c>
      <c r="E6" s="33" t="s">
        <v>384</v>
      </c>
      <c r="F6" s="33"/>
      <c r="G6" s="33"/>
      <c r="H6" s="6"/>
    </row>
    <row r="7" spans="2:8" ht="15" customHeight="1">
      <c r="B7" s="7"/>
      <c r="C7" s="7"/>
      <c r="D7" s="5" t="s">
        <v>2</v>
      </c>
      <c r="E7" s="39" t="s">
        <v>385</v>
      </c>
      <c r="F7" s="39"/>
      <c r="G7" s="39"/>
      <c r="H7" s="7"/>
    </row>
    <row r="8" spans="2:8" ht="15" customHeight="1">
      <c r="B8" s="7"/>
      <c r="C8" s="7"/>
      <c r="D8" s="5" t="s">
        <v>3</v>
      </c>
      <c r="E8" s="40" t="s">
        <v>4</v>
      </c>
      <c r="F8" s="40"/>
      <c r="G8" s="40"/>
      <c r="H8" s="7"/>
    </row>
    <row r="9" spans="2:8" ht="15" customHeight="1">
      <c r="B9" s="7"/>
      <c r="C9" s="7"/>
      <c r="D9" s="5" t="s">
        <v>386</v>
      </c>
      <c r="E9" s="34" t="s">
        <v>390</v>
      </c>
      <c r="F9" s="31"/>
      <c r="G9" s="31"/>
      <c r="H9" s="7"/>
    </row>
    <row r="10" spans="2:8" ht="15" customHeight="1">
      <c r="B10" s="7"/>
      <c r="C10" s="7"/>
      <c r="D10" s="5" t="s">
        <v>387</v>
      </c>
      <c r="E10" s="31" t="s">
        <v>391</v>
      </c>
      <c r="F10" s="31"/>
      <c r="G10" s="31"/>
      <c r="H10" s="7"/>
    </row>
    <row r="11" spans="2:8" ht="15" customHeight="1">
      <c r="B11" s="7"/>
      <c r="C11" s="7"/>
      <c r="D11" s="5" t="s">
        <v>388</v>
      </c>
      <c r="E11" s="34" t="s">
        <v>389</v>
      </c>
      <c r="F11" s="31"/>
      <c r="G11" s="31"/>
      <c r="H11" s="7"/>
    </row>
    <row r="12" spans="2:8" ht="15.75" customHeight="1">
      <c r="B12" s="37"/>
      <c r="C12" s="37"/>
      <c r="D12" s="37"/>
      <c r="E12" s="37"/>
      <c r="F12" s="37"/>
      <c r="G12" s="8"/>
      <c r="H12" s="9"/>
    </row>
    <row r="13" spans="2:8" ht="6.95" customHeight="1"/>
    <row r="14" spans="2:8">
      <c r="B14" s="15" t="s">
        <v>5</v>
      </c>
      <c r="C14" s="15" t="s">
        <v>6</v>
      </c>
      <c r="D14" s="15" t="s">
        <v>7</v>
      </c>
      <c r="E14" s="15" t="s">
        <v>8</v>
      </c>
      <c r="F14" s="15" t="s">
        <v>9</v>
      </c>
      <c r="G14" s="15" t="s">
        <v>10</v>
      </c>
      <c r="H14" s="15" t="s">
        <v>11</v>
      </c>
    </row>
    <row r="15" spans="2:8">
      <c r="B15" s="24">
        <v>1</v>
      </c>
      <c r="C15" s="24">
        <v>7</v>
      </c>
      <c r="D15" s="25" t="s">
        <v>12</v>
      </c>
      <c r="E15" s="25" t="s">
        <v>13</v>
      </c>
      <c r="F15" s="25" t="s">
        <v>14</v>
      </c>
      <c r="G15" s="25" t="s">
        <v>15</v>
      </c>
      <c r="H15" s="25" t="s">
        <v>16</v>
      </c>
    </row>
    <row r="16" spans="2:8">
      <c r="B16" s="24"/>
      <c r="C16" s="24"/>
      <c r="D16" s="26" t="s">
        <v>17</v>
      </c>
      <c r="E16" s="27" t="s">
        <v>18</v>
      </c>
      <c r="F16" s="28" t="s">
        <v>19</v>
      </c>
      <c r="G16" s="28" t="s">
        <v>20</v>
      </c>
      <c r="H16" s="27" t="s">
        <v>21</v>
      </c>
    </row>
    <row r="17" spans="2:8">
      <c r="B17" s="24"/>
      <c r="C17" s="24"/>
      <c r="D17" s="26" t="s">
        <v>17</v>
      </c>
      <c r="E17" s="27" t="s">
        <v>22</v>
      </c>
      <c r="F17" s="28" t="s">
        <v>19</v>
      </c>
      <c r="G17" s="28" t="s">
        <v>23</v>
      </c>
      <c r="H17" s="27" t="s">
        <v>24</v>
      </c>
    </row>
    <row r="18" spans="2:8" ht="15" customHeight="1">
      <c r="B18" s="19">
        <v>2</v>
      </c>
      <c r="C18" s="19">
        <v>5</v>
      </c>
      <c r="D18" s="20" t="s">
        <v>25</v>
      </c>
      <c r="E18" s="20" t="s">
        <v>26</v>
      </c>
      <c r="F18" s="20" t="s">
        <v>27</v>
      </c>
      <c r="G18" s="20" t="s">
        <v>28</v>
      </c>
      <c r="H18" s="20" t="s">
        <v>16</v>
      </c>
    </row>
    <row r="19" spans="2:8" ht="15" customHeight="1">
      <c r="B19" s="19"/>
      <c r="C19" s="19"/>
      <c r="D19" s="22" t="s">
        <v>17</v>
      </c>
      <c r="E19" s="21" t="s">
        <v>29</v>
      </c>
      <c r="F19" s="23" t="s">
        <v>19</v>
      </c>
      <c r="G19" s="23" t="s">
        <v>30</v>
      </c>
      <c r="H19" s="21" t="s">
        <v>24</v>
      </c>
    </row>
    <row r="20" spans="2:8">
      <c r="B20" s="24">
        <v>3</v>
      </c>
      <c r="C20" s="24">
        <v>3</v>
      </c>
      <c r="D20" s="25" t="s">
        <v>31</v>
      </c>
      <c r="E20" s="25" t="s">
        <v>32</v>
      </c>
      <c r="F20" s="25" t="s">
        <v>33</v>
      </c>
      <c r="G20" s="25" t="s">
        <v>34</v>
      </c>
      <c r="H20" s="25" t="s">
        <v>16</v>
      </c>
    </row>
    <row r="21" spans="2:8">
      <c r="B21" s="24"/>
      <c r="C21" s="24"/>
      <c r="D21" s="26" t="s">
        <v>17</v>
      </c>
      <c r="E21" s="27" t="s">
        <v>35</v>
      </c>
      <c r="F21" s="28" t="s">
        <v>19</v>
      </c>
      <c r="G21" s="28" t="s">
        <v>36</v>
      </c>
      <c r="H21" s="27" t="s">
        <v>21</v>
      </c>
    </row>
    <row r="22" spans="2:8" ht="15" customHeight="1">
      <c r="B22" s="19">
        <v>4</v>
      </c>
      <c r="C22" s="19">
        <v>3</v>
      </c>
      <c r="D22" s="20" t="s">
        <v>37</v>
      </c>
      <c r="E22" s="20" t="s">
        <v>38</v>
      </c>
      <c r="F22" s="20" t="s">
        <v>39</v>
      </c>
      <c r="G22" s="20" t="s">
        <v>40</v>
      </c>
      <c r="H22" s="20" t="s">
        <v>16</v>
      </c>
    </row>
    <row r="23" spans="2:8" ht="15" customHeight="1">
      <c r="B23" s="19"/>
      <c r="C23" s="19"/>
      <c r="D23" s="22" t="s">
        <v>17</v>
      </c>
      <c r="E23" s="21" t="s">
        <v>41</v>
      </c>
      <c r="F23" s="23" t="s">
        <v>19</v>
      </c>
      <c r="G23" s="23" t="s">
        <v>42</v>
      </c>
      <c r="H23" s="21" t="s">
        <v>24</v>
      </c>
    </row>
    <row r="24" spans="2:8">
      <c r="B24" s="24">
        <v>5</v>
      </c>
      <c r="C24" s="24">
        <v>3</v>
      </c>
      <c r="D24" s="25" t="s">
        <v>43</v>
      </c>
      <c r="E24" s="25" t="s">
        <v>44</v>
      </c>
      <c r="F24" s="25" t="s">
        <v>27</v>
      </c>
      <c r="G24" s="25" t="s">
        <v>45</v>
      </c>
      <c r="H24" s="25" t="s">
        <v>16</v>
      </c>
    </row>
    <row r="25" spans="2:8" ht="15" customHeight="1">
      <c r="B25" s="19">
        <v>6</v>
      </c>
      <c r="C25" s="19">
        <v>3</v>
      </c>
      <c r="D25" s="20" t="s">
        <v>46</v>
      </c>
      <c r="E25" s="20" t="s">
        <v>47</v>
      </c>
      <c r="F25" s="20" t="s">
        <v>48</v>
      </c>
      <c r="G25" s="20" t="s">
        <v>49</v>
      </c>
      <c r="H25" s="20" t="s">
        <v>16</v>
      </c>
    </row>
    <row r="26" spans="2:8" ht="15" customHeight="1">
      <c r="B26" s="19"/>
      <c r="C26" s="19"/>
      <c r="D26" s="22" t="s">
        <v>17</v>
      </c>
      <c r="E26" s="21" t="s">
        <v>50</v>
      </c>
      <c r="F26" s="23" t="s">
        <v>19</v>
      </c>
      <c r="G26" s="23" t="s">
        <v>51</v>
      </c>
      <c r="H26" s="21" t="s">
        <v>21</v>
      </c>
    </row>
    <row r="27" spans="2:8">
      <c r="B27" s="24">
        <v>7</v>
      </c>
      <c r="C27" s="24">
        <v>3</v>
      </c>
      <c r="D27" s="25" t="s">
        <v>52</v>
      </c>
      <c r="E27" s="25" t="s">
        <v>53</v>
      </c>
      <c r="F27" s="25" t="s">
        <v>39</v>
      </c>
      <c r="G27" s="25" t="s">
        <v>54</v>
      </c>
      <c r="H27" s="25" t="s">
        <v>16</v>
      </c>
    </row>
    <row r="28" spans="2:8" ht="15" customHeight="1">
      <c r="B28" s="19">
        <v>8</v>
      </c>
      <c r="C28" s="19">
        <v>1</v>
      </c>
      <c r="D28" s="20" t="s">
        <v>55</v>
      </c>
      <c r="E28" s="20" t="s">
        <v>56</v>
      </c>
      <c r="F28" s="20" t="s">
        <v>27</v>
      </c>
      <c r="G28" s="20" t="s">
        <v>57</v>
      </c>
      <c r="H28" s="20" t="s">
        <v>16</v>
      </c>
    </row>
    <row r="29" spans="2:8">
      <c r="B29" s="24">
        <v>9</v>
      </c>
      <c r="C29" s="24">
        <v>2</v>
      </c>
      <c r="D29" s="25" t="s">
        <v>58</v>
      </c>
      <c r="E29" s="25" t="s">
        <v>13</v>
      </c>
      <c r="F29" s="25" t="s">
        <v>39</v>
      </c>
      <c r="G29" s="25" t="s">
        <v>59</v>
      </c>
      <c r="H29" s="25" t="s">
        <v>16</v>
      </c>
    </row>
    <row r="30" spans="2:8">
      <c r="B30" s="24"/>
      <c r="C30" s="24"/>
      <c r="D30" s="26" t="s">
        <v>17</v>
      </c>
      <c r="E30" s="27" t="s">
        <v>22</v>
      </c>
      <c r="F30" s="28" t="s">
        <v>19</v>
      </c>
      <c r="G30" s="28" t="s">
        <v>23</v>
      </c>
      <c r="H30" s="27" t="s">
        <v>24</v>
      </c>
    </row>
    <row r="31" spans="2:8">
      <c r="B31" s="24"/>
      <c r="C31" s="24"/>
      <c r="D31" s="26" t="s">
        <v>17</v>
      </c>
      <c r="E31" s="27" t="s">
        <v>18</v>
      </c>
      <c r="F31" s="28" t="s">
        <v>19</v>
      </c>
      <c r="G31" s="28" t="s">
        <v>20</v>
      </c>
      <c r="H31" s="27" t="s">
        <v>21</v>
      </c>
    </row>
    <row r="32" spans="2:8">
      <c r="B32" s="19">
        <v>10</v>
      </c>
      <c r="C32" s="19">
        <v>1</v>
      </c>
      <c r="D32" s="20" t="s">
        <v>60</v>
      </c>
      <c r="E32" s="20" t="s">
        <v>26</v>
      </c>
      <c r="F32" s="20" t="s">
        <v>27</v>
      </c>
      <c r="G32" s="20" t="s">
        <v>61</v>
      </c>
      <c r="H32" s="20" t="s">
        <v>16</v>
      </c>
    </row>
    <row r="33" spans="2:8">
      <c r="B33" s="19"/>
      <c r="C33" s="19"/>
      <c r="D33" s="22" t="s">
        <v>17</v>
      </c>
      <c r="E33" s="21" t="s">
        <v>29</v>
      </c>
      <c r="F33" s="23" t="s">
        <v>19</v>
      </c>
      <c r="G33" s="23" t="s">
        <v>30</v>
      </c>
      <c r="H33" s="21" t="s">
        <v>24</v>
      </c>
    </row>
    <row r="34" spans="2:8">
      <c r="B34" s="24">
        <v>11</v>
      </c>
      <c r="C34" s="24">
        <v>4</v>
      </c>
      <c r="D34" s="25" t="s">
        <v>62</v>
      </c>
      <c r="E34" s="25" t="s">
        <v>63</v>
      </c>
      <c r="F34" s="25" t="s">
        <v>64</v>
      </c>
      <c r="G34" s="25" t="s">
        <v>65</v>
      </c>
      <c r="H34" s="25" t="s">
        <v>16</v>
      </c>
    </row>
    <row r="35" spans="2:8">
      <c r="B35" s="24"/>
      <c r="C35" s="24"/>
      <c r="D35" s="26" t="s">
        <v>17</v>
      </c>
      <c r="E35" s="27" t="s">
        <v>66</v>
      </c>
      <c r="F35" s="28" t="s">
        <v>19</v>
      </c>
      <c r="G35" s="28" t="s">
        <v>67</v>
      </c>
      <c r="H35" s="27" t="s">
        <v>24</v>
      </c>
    </row>
    <row r="36" spans="2:8" ht="15" customHeight="1">
      <c r="B36" s="19">
        <v>12</v>
      </c>
      <c r="C36" s="19">
        <v>1</v>
      </c>
      <c r="D36" s="20" t="s">
        <v>68</v>
      </c>
      <c r="E36" s="20" t="s">
        <v>69</v>
      </c>
      <c r="F36" s="20" t="s">
        <v>48</v>
      </c>
      <c r="G36" s="20" t="s">
        <v>70</v>
      </c>
      <c r="H36" s="20" t="s">
        <v>16</v>
      </c>
    </row>
    <row r="37" spans="2:8" ht="15" customHeight="1">
      <c r="B37" s="19"/>
      <c r="C37" s="19"/>
      <c r="D37" s="22" t="s">
        <v>71</v>
      </c>
      <c r="E37" s="21" t="s">
        <v>72</v>
      </c>
      <c r="F37" s="23" t="s">
        <v>19</v>
      </c>
      <c r="G37" s="23" t="s">
        <v>73</v>
      </c>
      <c r="H37" s="21" t="s">
        <v>74</v>
      </c>
    </row>
    <row r="38" spans="2:8" ht="15" customHeight="1">
      <c r="B38" s="19"/>
      <c r="C38" s="19"/>
      <c r="D38" s="22" t="s">
        <v>17</v>
      </c>
      <c r="E38" s="21" t="s">
        <v>75</v>
      </c>
      <c r="F38" s="23" t="s">
        <v>19</v>
      </c>
      <c r="G38" s="23" t="s">
        <v>76</v>
      </c>
      <c r="H38" s="21" t="s">
        <v>24</v>
      </c>
    </row>
    <row r="39" spans="2:8" ht="15" customHeight="1">
      <c r="B39" s="24">
        <v>13</v>
      </c>
      <c r="C39" s="24">
        <v>2</v>
      </c>
      <c r="D39" s="25" t="s">
        <v>77</v>
      </c>
      <c r="E39" s="25" t="s">
        <v>78</v>
      </c>
      <c r="F39" s="25" t="s">
        <v>39</v>
      </c>
      <c r="G39" s="25" t="s">
        <v>79</v>
      </c>
      <c r="H39" s="25" t="s">
        <v>16</v>
      </c>
    </row>
    <row r="40" spans="2:8" ht="15" customHeight="1">
      <c r="B40" s="24"/>
      <c r="C40" s="24"/>
      <c r="D40" s="26" t="s">
        <v>17</v>
      </c>
      <c r="E40" s="27" t="s">
        <v>80</v>
      </c>
      <c r="F40" s="28" t="s">
        <v>19</v>
      </c>
      <c r="G40" s="28" t="s">
        <v>81</v>
      </c>
      <c r="H40" s="27" t="s">
        <v>24</v>
      </c>
    </row>
    <row r="41" spans="2:8" ht="15" customHeight="1">
      <c r="B41" s="19">
        <v>14</v>
      </c>
      <c r="C41" s="19">
        <v>1</v>
      </c>
      <c r="D41" s="20" t="s">
        <v>82</v>
      </c>
      <c r="E41" s="20" t="s">
        <v>83</v>
      </c>
      <c r="F41" s="20" t="s">
        <v>84</v>
      </c>
      <c r="G41" s="20" t="s">
        <v>85</v>
      </c>
      <c r="H41" s="20" t="s">
        <v>16</v>
      </c>
    </row>
    <row r="42" spans="2:8" ht="15" customHeight="1">
      <c r="B42" s="24">
        <v>15</v>
      </c>
      <c r="C42" s="24">
        <v>1</v>
      </c>
      <c r="D42" s="25" t="s">
        <v>86</v>
      </c>
      <c r="E42" s="25" t="s">
        <v>87</v>
      </c>
      <c r="F42" s="25" t="s">
        <v>39</v>
      </c>
      <c r="G42" s="25" t="s">
        <v>88</v>
      </c>
      <c r="H42" s="25" t="s">
        <v>16</v>
      </c>
    </row>
    <row r="43" spans="2:8" ht="15" customHeight="1">
      <c r="B43" s="19">
        <v>16</v>
      </c>
      <c r="C43" s="19">
        <v>1</v>
      </c>
      <c r="D43" s="20" t="s">
        <v>89</v>
      </c>
      <c r="E43" s="20" t="s">
        <v>53</v>
      </c>
      <c r="F43" s="20" t="s">
        <v>39</v>
      </c>
      <c r="G43" s="20" t="s">
        <v>90</v>
      </c>
      <c r="H43" s="20" t="s">
        <v>16</v>
      </c>
    </row>
    <row r="44" spans="2:8" ht="15" customHeight="1">
      <c r="B44" s="24">
        <v>17</v>
      </c>
      <c r="C44" s="24">
        <v>1</v>
      </c>
      <c r="D44" s="25" t="s">
        <v>91</v>
      </c>
      <c r="E44" s="25" t="s">
        <v>92</v>
      </c>
      <c r="F44" s="25" t="s">
        <v>27</v>
      </c>
      <c r="G44" s="25" t="s">
        <v>93</v>
      </c>
      <c r="H44" s="25" t="s">
        <v>16</v>
      </c>
    </row>
    <row r="45" spans="2:8" ht="15" customHeight="1">
      <c r="B45" s="19">
        <v>18</v>
      </c>
      <c r="C45" s="19">
        <v>1</v>
      </c>
      <c r="D45" s="20" t="s">
        <v>94</v>
      </c>
      <c r="E45" s="20" t="s">
        <v>95</v>
      </c>
      <c r="F45" s="20" t="s">
        <v>27</v>
      </c>
      <c r="G45" s="20" t="s">
        <v>96</v>
      </c>
      <c r="H45" s="20" t="s">
        <v>16</v>
      </c>
    </row>
    <row r="46" spans="2:8" ht="15" customHeight="1">
      <c r="B46" s="19"/>
      <c r="C46" s="19"/>
      <c r="D46" s="22" t="s">
        <v>97</v>
      </c>
      <c r="E46" s="21" t="s">
        <v>98</v>
      </c>
      <c r="F46" s="23" t="s">
        <v>19</v>
      </c>
      <c r="G46" s="23" t="s">
        <v>99</v>
      </c>
      <c r="H46" s="21" t="s">
        <v>74</v>
      </c>
    </row>
    <row r="47" spans="2:8" ht="15" customHeight="1">
      <c r="B47" s="19"/>
      <c r="C47" s="19"/>
      <c r="D47" s="22" t="s">
        <v>17</v>
      </c>
      <c r="E47" s="21" t="s">
        <v>100</v>
      </c>
      <c r="F47" s="23" t="s">
        <v>19</v>
      </c>
      <c r="G47" s="23" t="s">
        <v>101</v>
      </c>
      <c r="H47" s="21" t="s">
        <v>24</v>
      </c>
    </row>
    <row r="48" spans="2:8" ht="15" customHeight="1">
      <c r="B48" s="24">
        <v>19</v>
      </c>
      <c r="C48" s="24">
        <v>1</v>
      </c>
      <c r="D48" s="25" t="s">
        <v>102</v>
      </c>
      <c r="E48" s="25" t="s">
        <v>103</v>
      </c>
      <c r="F48" s="25" t="s">
        <v>27</v>
      </c>
      <c r="G48" s="25" t="s">
        <v>104</v>
      </c>
      <c r="H48" s="25" t="s">
        <v>16</v>
      </c>
    </row>
    <row r="49" spans="2:8" ht="15" customHeight="1">
      <c r="B49" s="24"/>
      <c r="C49" s="24"/>
      <c r="D49" s="26" t="s">
        <v>17</v>
      </c>
      <c r="E49" s="27" t="s">
        <v>105</v>
      </c>
      <c r="F49" s="28" t="s">
        <v>19</v>
      </c>
      <c r="G49" s="28" t="s">
        <v>106</v>
      </c>
      <c r="H49" s="27" t="s">
        <v>21</v>
      </c>
    </row>
    <row r="50" spans="2:8" ht="15" customHeight="1">
      <c r="B50" s="24"/>
      <c r="C50" s="24"/>
      <c r="D50" s="26" t="s">
        <v>17</v>
      </c>
      <c r="E50" s="27" t="s">
        <v>105</v>
      </c>
      <c r="F50" s="28" t="s">
        <v>19</v>
      </c>
      <c r="G50" s="28" t="s">
        <v>107</v>
      </c>
      <c r="H50" s="27" t="s">
        <v>24</v>
      </c>
    </row>
    <row r="51" spans="2:8" ht="15" customHeight="1">
      <c r="B51" s="19">
        <v>20</v>
      </c>
      <c r="C51" s="19">
        <v>8</v>
      </c>
      <c r="D51" s="20" t="s">
        <v>108</v>
      </c>
      <c r="E51" s="20" t="s">
        <v>109</v>
      </c>
      <c r="F51" s="20" t="s">
        <v>110</v>
      </c>
      <c r="G51" s="20" t="s">
        <v>111</v>
      </c>
      <c r="H51" s="20" t="s">
        <v>16</v>
      </c>
    </row>
    <row r="52" spans="2:8" ht="15" customHeight="1">
      <c r="B52" s="19"/>
      <c r="C52" s="19"/>
      <c r="D52" s="22" t="s">
        <v>17</v>
      </c>
      <c r="E52" s="21" t="s">
        <v>112</v>
      </c>
      <c r="F52" s="23" t="s">
        <v>19</v>
      </c>
      <c r="G52" s="23" t="s">
        <v>113</v>
      </c>
      <c r="H52" s="21" t="s">
        <v>114</v>
      </c>
    </row>
    <row r="53" spans="2:8" ht="15" customHeight="1">
      <c r="B53" s="19"/>
      <c r="C53" s="19"/>
      <c r="D53" s="22" t="s">
        <v>17</v>
      </c>
      <c r="E53" s="21" t="s">
        <v>115</v>
      </c>
      <c r="F53" s="23" t="s">
        <v>19</v>
      </c>
      <c r="G53" s="23" t="s">
        <v>116</v>
      </c>
      <c r="H53" s="21" t="s">
        <v>117</v>
      </c>
    </row>
    <row r="54" spans="2:8" ht="15" customHeight="1">
      <c r="B54" s="19"/>
      <c r="C54" s="19"/>
      <c r="D54" s="22" t="s">
        <v>17</v>
      </c>
      <c r="E54" s="21" t="s">
        <v>118</v>
      </c>
      <c r="F54" s="23" t="s">
        <v>19</v>
      </c>
      <c r="G54" s="23" t="s">
        <v>119</v>
      </c>
      <c r="H54" s="21" t="s">
        <v>120</v>
      </c>
    </row>
    <row r="55" spans="2:8" ht="15" customHeight="1">
      <c r="B55" s="19"/>
      <c r="C55" s="19"/>
      <c r="D55" s="22" t="s">
        <v>17</v>
      </c>
      <c r="E55" s="21" t="s">
        <v>121</v>
      </c>
      <c r="F55" s="23" t="s">
        <v>19</v>
      </c>
      <c r="G55" s="23" t="s">
        <v>122</v>
      </c>
      <c r="H55" s="21" t="s">
        <v>123</v>
      </c>
    </row>
    <row r="56" spans="2:8" ht="15" customHeight="1">
      <c r="B56" s="24">
        <v>21</v>
      </c>
      <c r="C56" s="24">
        <v>4</v>
      </c>
      <c r="D56" s="25" t="s">
        <v>124</v>
      </c>
      <c r="E56" s="25" t="s">
        <v>125</v>
      </c>
      <c r="F56" s="25" t="s">
        <v>110</v>
      </c>
      <c r="G56" s="25" t="s">
        <v>126</v>
      </c>
      <c r="H56" s="25" t="s">
        <v>16</v>
      </c>
    </row>
    <row r="57" spans="2:8" ht="15" customHeight="1">
      <c r="B57" s="24"/>
      <c r="C57" s="24"/>
      <c r="D57" s="26" t="s">
        <v>17</v>
      </c>
      <c r="E57" s="27" t="s">
        <v>127</v>
      </c>
      <c r="F57" s="28" t="s">
        <v>19</v>
      </c>
      <c r="G57" s="28" t="s">
        <v>128</v>
      </c>
      <c r="H57" s="27" t="s">
        <v>129</v>
      </c>
    </row>
    <row r="58" spans="2:8" ht="15" customHeight="1">
      <c r="B58" s="24"/>
      <c r="C58" s="24"/>
      <c r="D58" s="26" t="s">
        <v>17</v>
      </c>
      <c r="E58" s="27" t="s">
        <v>130</v>
      </c>
      <c r="F58" s="28" t="s">
        <v>19</v>
      </c>
      <c r="G58" s="28" t="s">
        <v>131</v>
      </c>
      <c r="H58" s="27" t="s">
        <v>132</v>
      </c>
    </row>
    <row r="59" spans="2:8" ht="15" customHeight="1">
      <c r="B59" s="24"/>
      <c r="C59" s="24"/>
      <c r="D59" s="26" t="s">
        <v>17</v>
      </c>
      <c r="E59" s="27" t="s">
        <v>130</v>
      </c>
      <c r="F59" s="28" t="s">
        <v>19</v>
      </c>
      <c r="G59" s="28" t="s">
        <v>133</v>
      </c>
      <c r="H59" s="27" t="s">
        <v>134</v>
      </c>
    </row>
    <row r="60" spans="2:8" ht="15" customHeight="1">
      <c r="B60" s="24"/>
      <c r="C60" s="24"/>
      <c r="D60" s="26" t="s">
        <v>17</v>
      </c>
      <c r="E60" s="27" t="s">
        <v>135</v>
      </c>
      <c r="F60" s="28" t="s">
        <v>19</v>
      </c>
      <c r="G60" s="28" t="s">
        <v>136</v>
      </c>
      <c r="H60" s="27" t="s">
        <v>137</v>
      </c>
    </row>
    <row r="61" spans="2:8" ht="15" customHeight="1">
      <c r="B61" s="19">
        <v>22</v>
      </c>
      <c r="C61" s="19">
        <v>21</v>
      </c>
      <c r="D61" s="20" t="s">
        <v>138</v>
      </c>
      <c r="E61" s="20" t="s">
        <v>83</v>
      </c>
      <c r="F61" s="20" t="s">
        <v>84</v>
      </c>
      <c r="G61" s="20" t="s">
        <v>139</v>
      </c>
      <c r="H61" s="20" t="s">
        <v>16</v>
      </c>
    </row>
    <row r="62" spans="2:8" ht="15" customHeight="1">
      <c r="B62" s="24">
        <v>23</v>
      </c>
      <c r="C62" s="24">
        <v>28</v>
      </c>
      <c r="D62" s="25" t="s">
        <v>140</v>
      </c>
      <c r="E62" s="25" t="s">
        <v>141</v>
      </c>
      <c r="F62" s="25" t="s">
        <v>39</v>
      </c>
      <c r="G62" s="25" t="s">
        <v>142</v>
      </c>
      <c r="H62" s="25" t="s">
        <v>16</v>
      </c>
    </row>
    <row r="63" spans="2:8" ht="15" customHeight="1">
      <c r="B63" s="19">
        <v>24</v>
      </c>
      <c r="C63" s="19">
        <v>6</v>
      </c>
      <c r="D63" s="20" t="s">
        <v>143</v>
      </c>
      <c r="E63" s="20" t="s">
        <v>144</v>
      </c>
      <c r="F63" s="20" t="s">
        <v>39</v>
      </c>
      <c r="G63" s="20" t="s">
        <v>145</v>
      </c>
      <c r="H63" s="20" t="s">
        <v>16</v>
      </c>
    </row>
    <row r="64" spans="2:8" ht="15" customHeight="1">
      <c r="B64" s="19"/>
      <c r="C64" s="19"/>
      <c r="D64" s="22" t="s">
        <v>17</v>
      </c>
      <c r="E64" s="21" t="s">
        <v>146</v>
      </c>
      <c r="F64" s="23" t="s">
        <v>19</v>
      </c>
      <c r="G64" s="23" t="s">
        <v>147</v>
      </c>
      <c r="H64" s="21" t="s">
        <v>148</v>
      </c>
    </row>
    <row r="65" spans="2:8" ht="15" customHeight="1">
      <c r="B65" s="24">
        <v>25</v>
      </c>
      <c r="C65" s="24">
        <v>16</v>
      </c>
      <c r="D65" s="25" t="s">
        <v>149</v>
      </c>
      <c r="E65" s="25" t="s">
        <v>150</v>
      </c>
      <c r="F65" s="25" t="s">
        <v>39</v>
      </c>
      <c r="G65" s="25" t="s">
        <v>151</v>
      </c>
      <c r="H65" s="25" t="s">
        <v>16</v>
      </c>
    </row>
    <row r="66" spans="2:8" ht="15" customHeight="1">
      <c r="B66" s="24"/>
      <c r="C66" s="24"/>
      <c r="D66" s="26" t="s">
        <v>17</v>
      </c>
      <c r="E66" s="27" t="s">
        <v>152</v>
      </c>
      <c r="F66" s="28" t="s">
        <v>19</v>
      </c>
      <c r="G66" s="28" t="s">
        <v>153</v>
      </c>
      <c r="H66" s="27" t="s">
        <v>24</v>
      </c>
    </row>
    <row r="67" spans="2:8" ht="15" customHeight="1">
      <c r="B67" s="24"/>
      <c r="C67" s="24"/>
      <c r="D67" s="26" t="s">
        <v>154</v>
      </c>
      <c r="E67" s="27" t="s">
        <v>155</v>
      </c>
      <c r="F67" s="28" t="s">
        <v>19</v>
      </c>
      <c r="G67" s="28" t="s">
        <v>156</v>
      </c>
      <c r="H67" s="27" t="s">
        <v>157</v>
      </c>
    </row>
    <row r="68" spans="2:8" ht="15" customHeight="1">
      <c r="B68" s="19">
        <v>26</v>
      </c>
      <c r="C68" s="19">
        <v>3</v>
      </c>
      <c r="D68" s="20" t="s">
        <v>158</v>
      </c>
      <c r="E68" s="20" t="s">
        <v>159</v>
      </c>
      <c r="F68" s="20" t="s">
        <v>160</v>
      </c>
      <c r="G68" s="20" t="s">
        <v>161</v>
      </c>
      <c r="H68" s="20" t="s">
        <v>16</v>
      </c>
    </row>
    <row r="69" spans="2:8" ht="15" customHeight="1">
      <c r="B69" s="19"/>
      <c r="C69" s="19"/>
      <c r="D69" s="22" t="s">
        <v>17</v>
      </c>
      <c r="E69" s="21" t="s">
        <v>162</v>
      </c>
      <c r="F69" s="23" t="s">
        <v>19</v>
      </c>
      <c r="G69" s="23" t="s">
        <v>163</v>
      </c>
      <c r="H69" s="21" t="s">
        <v>164</v>
      </c>
    </row>
    <row r="70" spans="2:8" ht="15" customHeight="1">
      <c r="B70" s="24">
        <v>27</v>
      </c>
      <c r="C70" s="24">
        <v>4</v>
      </c>
      <c r="D70" s="29" t="s">
        <v>165</v>
      </c>
      <c r="E70" s="27" t="s">
        <v>166</v>
      </c>
      <c r="F70" s="28" t="s">
        <v>19</v>
      </c>
      <c r="G70" s="28" t="s">
        <v>167</v>
      </c>
      <c r="H70" s="27" t="s">
        <v>168</v>
      </c>
    </row>
    <row r="71" spans="2:8" ht="15" customHeight="1">
      <c r="B71" s="19">
        <v>28</v>
      </c>
      <c r="C71" s="19">
        <v>1</v>
      </c>
      <c r="D71" s="20" t="s">
        <v>169</v>
      </c>
      <c r="E71" s="20" t="s">
        <v>170</v>
      </c>
      <c r="F71" s="20" t="s">
        <v>160</v>
      </c>
      <c r="G71" s="20" t="s">
        <v>171</v>
      </c>
      <c r="H71" s="20" t="s">
        <v>16</v>
      </c>
    </row>
    <row r="72" spans="2:8" ht="15" customHeight="1">
      <c r="B72" s="19"/>
      <c r="C72" s="19"/>
      <c r="D72" s="22" t="s">
        <v>17</v>
      </c>
      <c r="E72" s="21" t="s">
        <v>172</v>
      </c>
      <c r="F72" s="23" t="s">
        <v>19</v>
      </c>
      <c r="G72" s="23" t="s">
        <v>173</v>
      </c>
      <c r="H72" s="21" t="s">
        <v>174</v>
      </c>
    </row>
    <row r="73" spans="2:8" ht="15" customHeight="1">
      <c r="B73" s="24">
        <v>29</v>
      </c>
      <c r="C73" s="24">
        <v>1</v>
      </c>
      <c r="D73" s="25" t="s">
        <v>175</v>
      </c>
      <c r="E73" s="25" t="s">
        <v>176</v>
      </c>
      <c r="F73" s="25" t="s">
        <v>177</v>
      </c>
      <c r="G73" s="25" t="s">
        <v>178</v>
      </c>
      <c r="H73" s="25" t="s">
        <v>16</v>
      </c>
    </row>
    <row r="74" spans="2:8" ht="15" customHeight="1">
      <c r="B74" s="24"/>
      <c r="C74" s="24"/>
      <c r="D74" s="26" t="s">
        <v>17</v>
      </c>
      <c r="E74" s="27" t="s">
        <v>179</v>
      </c>
      <c r="F74" s="28" t="s">
        <v>19</v>
      </c>
      <c r="G74" s="28" t="s">
        <v>180</v>
      </c>
      <c r="H74" s="27" t="s">
        <v>181</v>
      </c>
    </row>
    <row r="75" spans="2:8" ht="15" customHeight="1">
      <c r="B75" s="24"/>
      <c r="C75" s="24"/>
      <c r="D75" s="26" t="s">
        <v>17</v>
      </c>
      <c r="E75" s="27" t="s">
        <v>182</v>
      </c>
      <c r="F75" s="28" t="s">
        <v>19</v>
      </c>
      <c r="G75" s="28" t="s">
        <v>183</v>
      </c>
      <c r="H75" s="27" t="s">
        <v>184</v>
      </c>
    </row>
    <row r="76" spans="2:8" ht="15" customHeight="1">
      <c r="B76" s="24"/>
      <c r="C76" s="24"/>
      <c r="D76" s="26" t="s">
        <v>17</v>
      </c>
      <c r="E76" s="27" t="s">
        <v>185</v>
      </c>
      <c r="F76" s="28" t="s">
        <v>19</v>
      </c>
      <c r="G76" s="28" t="s">
        <v>186</v>
      </c>
      <c r="H76" s="27" t="s">
        <v>187</v>
      </c>
    </row>
    <row r="77" spans="2:8" ht="15" customHeight="1">
      <c r="B77" s="19">
        <v>30</v>
      </c>
      <c r="C77" s="19">
        <v>1</v>
      </c>
      <c r="D77" s="20" t="s">
        <v>188</v>
      </c>
      <c r="E77" s="20" t="s">
        <v>189</v>
      </c>
      <c r="F77" s="20" t="s">
        <v>177</v>
      </c>
      <c r="G77" s="20" t="s">
        <v>190</v>
      </c>
      <c r="H77" s="20" t="s">
        <v>16</v>
      </c>
    </row>
    <row r="78" spans="2:8" ht="15" customHeight="1">
      <c r="B78" s="19"/>
      <c r="C78" s="19"/>
      <c r="D78" s="22" t="s">
        <v>17</v>
      </c>
      <c r="E78" s="21" t="s">
        <v>191</v>
      </c>
      <c r="F78" s="23" t="s">
        <v>19</v>
      </c>
      <c r="G78" s="23" t="s">
        <v>192</v>
      </c>
      <c r="H78" s="21" t="s">
        <v>181</v>
      </c>
    </row>
    <row r="79" spans="2:8" ht="15" customHeight="1">
      <c r="B79" s="19"/>
      <c r="C79" s="19"/>
      <c r="D79" s="22" t="s">
        <v>17</v>
      </c>
      <c r="E79" s="21" t="s">
        <v>193</v>
      </c>
      <c r="F79" s="23" t="s">
        <v>19</v>
      </c>
      <c r="G79" s="23" t="s">
        <v>194</v>
      </c>
      <c r="H79" s="21" t="s">
        <v>195</v>
      </c>
    </row>
    <row r="80" spans="2:8" ht="15" customHeight="1">
      <c r="B80" s="19"/>
      <c r="C80" s="19"/>
      <c r="D80" s="22" t="s">
        <v>17</v>
      </c>
      <c r="E80" s="21" t="s">
        <v>193</v>
      </c>
      <c r="F80" s="23" t="s">
        <v>19</v>
      </c>
      <c r="G80" s="23" t="s">
        <v>196</v>
      </c>
      <c r="H80" s="21" t="s">
        <v>187</v>
      </c>
    </row>
    <row r="81" spans="2:8" ht="15" customHeight="1">
      <c r="B81" s="24">
        <v>31</v>
      </c>
      <c r="C81" s="24">
        <v>2</v>
      </c>
      <c r="D81" s="25" t="s">
        <v>197</v>
      </c>
      <c r="E81" s="25" t="s">
        <v>198</v>
      </c>
      <c r="F81" s="25" t="s">
        <v>199</v>
      </c>
      <c r="G81" s="25" t="s">
        <v>200</v>
      </c>
      <c r="H81" s="25" t="s">
        <v>16</v>
      </c>
    </row>
    <row r="82" spans="2:8" ht="15" customHeight="1">
      <c r="B82" s="24"/>
      <c r="C82" s="24"/>
      <c r="D82" s="26" t="s">
        <v>17</v>
      </c>
      <c r="E82" s="27" t="s">
        <v>201</v>
      </c>
      <c r="F82" s="28" t="s">
        <v>19</v>
      </c>
      <c r="G82" s="28" t="s">
        <v>202</v>
      </c>
      <c r="H82" s="27" t="s">
        <v>203</v>
      </c>
    </row>
    <row r="83" spans="2:8" ht="15" customHeight="1">
      <c r="B83" s="19">
        <v>32</v>
      </c>
      <c r="C83" s="19">
        <v>3</v>
      </c>
      <c r="D83" s="20" t="s">
        <v>204</v>
      </c>
      <c r="E83" s="20" t="s">
        <v>205</v>
      </c>
      <c r="F83" s="20" t="s">
        <v>39</v>
      </c>
      <c r="G83" s="20" t="s">
        <v>206</v>
      </c>
      <c r="H83" s="20" t="s">
        <v>16</v>
      </c>
    </row>
    <row r="84" spans="2:8" ht="15" customHeight="1">
      <c r="B84" s="24">
        <v>33</v>
      </c>
      <c r="C84" s="24">
        <v>2</v>
      </c>
      <c r="D84" s="29" t="s">
        <v>207</v>
      </c>
      <c r="E84" s="27" t="s">
        <v>208</v>
      </c>
      <c r="F84" s="28" t="s">
        <v>19</v>
      </c>
      <c r="G84" s="28" t="s">
        <v>209</v>
      </c>
      <c r="H84" s="27" t="s">
        <v>210</v>
      </c>
    </row>
    <row r="85" spans="2:8" ht="15" customHeight="1">
      <c r="B85" s="19">
        <v>34</v>
      </c>
      <c r="C85" s="19">
        <v>1</v>
      </c>
      <c r="D85" s="20" t="s">
        <v>211</v>
      </c>
      <c r="E85" s="20" t="s">
        <v>212</v>
      </c>
      <c r="F85" s="20" t="s">
        <v>213</v>
      </c>
      <c r="G85" s="20" t="s">
        <v>214</v>
      </c>
      <c r="H85" s="20" t="s">
        <v>16</v>
      </c>
    </row>
    <row r="86" spans="2:8" ht="15" customHeight="1">
      <c r="B86" s="19"/>
      <c r="C86" s="19"/>
      <c r="D86" s="22" t="s">
        <v>17</v>
      </c>
      <c r="E86" s="21" t="s">
        <v>215</v>
      </c>
      <c r="F86" s="23" t="s">
        <v>19</v>
      </c>
      <c r="G86" s="23" t="s">
        <v>216</v>
      </c>
      <c r="H86" s="21" t="s">
        <v>217</v>
      </c>
    </row>
    <row r="87" spans="2:8" ht="15" customHeight="1">
      <c r="B87" s="19"/>
      <c r="C87" s="19"/>
      <c r="D87" s="22" t="s">
        <v>17</v>
      </c>
      <c r="E87" s="21" t="s">
        <v>218</v>
      </c>
      <c r="F87" s="23" t="s">
        <v>19</v>
      </c>
      <c r="G87" s="23" t="s">
        <v>219</v>
      </c>
      <c r="H87" s="21" t="s">
        <v>220</v>
      </c>
    </row>
    <row r="88" spans="2:8" ht="15" customHeight="1">
      <c r="B88" s="24">
        <v>35</v>
      </c>
      <c r="C88" s="24">
        <v>1</v>
      </c>
      <c r="D88" s="25" t="s">
        <v>221</v>
      </c>
      <c r="E88" s="25" t="s">
        <v>222</v>
      </c>
      <c r="F88" s="25" t="s">
        <v>27</v>
      </c>
      <c r="G88" s="25" t="s">
        <v>223</v>
      </c>
      <c r="H88" s="25" t="s">
        <v>16</v>
      </c>
    </row>
    <row r="89" spans="2:8" ht="15" customHeight="1">
      <c r="B89" s="19">
        <v>36</v>
      </c>
      <c r="C89" s="19">
        <v>4</v>
      </c>
      <c r="D89" s="20" t="s">
        <v>224</v>
      </c>
      <c r="E89" s="20" t="s">
        <v>225</v>
      </c>
      <c r="F89" s="20" t="s">
        <v>226</v>
      </c>
      <c r="G89" s="20" t="s">
        <v>227</v>
      </c>
      <c r="H89" s="20" t="s">
        <v>16</v>
      </c>
    </row>
    <row r="90" spans="2:8" ht="15" customHeight="1">
      <c r="B90" s="24">
        <v>37</v>
      </c>
      <c r="C90" s="24">
        <v>6</v>
      </c>
      <c r="D90" s="25" t="s">
        <v>228</v>
      </c>
      <c r="E90" s="25" t="s">
        <v>229</v>
      </c>
      <c r="F90" s="25" t="s">
        <v>110</v>
      </c>
      <c r="G90" s="25" t="s">
        <v>230</v>
      </c>
      <c r="H90" s="25" t="s">
        <v>16</v>
      </c>
    </row>
    <row r="91" spans="2:8" ht="15" customHeight="1">
      <c r="B91" s="24"/>
      <c r="C91" s="24"/>
      <c r="D91" s="26" t="s">
        <v>17</v>
      </c>
      <c r="E91" s="27" t="s">
        <v>231</v>
      </c>
      <c r="F91" s="28" t="s">
        <v>19</v>
      </c>
      <c r="G91" s="28" t="s">
        <v>232</v>
      </c>
      <c r="H91" s="27" t="s">
        <v>233</v>
      </c>
    </row>
    <row r="92" spans="2:8" ht="15" customHeight="1">
      <c r="B92" s="24"/>
      <c r="C92" s="24"/>
      <c r="D92" s="26" t="s">
        <v>17</v>
      </c>
      <c r="E92" s="27" t="s">
        <v>231</v>
      </c>
      <c r="F92" s="28" t="s">
        <v>19</v>
      </c>
      <c r="G92" s="28" t="s">
        <v>234</v>
      </c>
      <c r="H92" s="27" t="s">
        <v>235</v>
      </c>
    </row>
    <row r="93" spans="2:8" ht="15" customHeight="1">
      <c r="B93" s="19">
        <v>38</v>
      </c>
      <c r="C93" s="19">
        <v>3</v>
      </c>
      <c r="D93" s="20" t="s">
        <v>236</v>
      </c>
      <c r="E93" s="20" t="s">
        <v>237</v>
      </c>
      <c r="F93" s="20" t="s">
        <v>110</v>
      </c>
      <c r="G93" s="20" t="s">
        <v>238</v>
      </c>
      <c r="H93" s="20" t="s">
        <v>16</v>
      </c>
    </row>
    <row r="94" spans="2:8" ht="15" customHeight="1">
      <c r="B94" s="19"/>
      <c r="C94" s="19"/>
      <c r="D94" s="22" t="s">
        <v>17</v>
      </c>
      <c r="E94" s="21" t="s">
        <v>239</v>
      </c>
      <c r="F94" s="23" t="s">
        <v>19</v>
      </c>
      <c r="G94" s="23" t="s">
        <v>240</v>
      </c>
      <c r="H94" s="21" t="s">
        <v>241</v>
      </c>
    </row>
    <row r="95" spans="2:8" ht="15" customHeight="1">
      <c r="B95" s="24">
        <v>39</v>
      </c>
      <c r="C95" s="24">
        <v>3</v>
      </c>
      <c r="D95" s="25" t="s">
        <v>242</v>
      </c>
      <c r="E95" s="25" t="s">
        <v>243</v>
      </c>
      <c r="F95" s="25" t="s">
        <v>110</v>
      </c>
      <c r="G95" s="25" t="s">
        <v>244</v>
      </c>
      <c r="H95" s="25" t="s">
        <v>16</v>
      </c>
    </row>
    <row r="96" spans="2:8" ht="15" customHeight="1">
      <c r="B96" s="24"/>
      <c r="C96" s="24"/>
      <c r="D96" s="26" t="s">
        <v>17</v>
      </c>
      <c r="E96" s="27" t="s">
        <v>245</v>
      </c>
      <c r="F96" s="28" t="s">
        <v>19</v>
      </c>
      <c r="G96" s="28" t="s">
        <v>246</v>
      </c>
      <c r="H96" s="27" t="s">
        <v>233</v>
      </c>
    </row>
    <row r="97" spans="2:8" ht="15" customHeight="1">
      <c r="B97" s="19">
        <v>40</v>
      </c>
      <c r="C97" s="19">
        <v>6</v>
      </c>
      <c r="D97" s="20" t="s">
        <v>247</v>
      </c>
      <c r="E97" s="20" t="s">
        <v>248</v>
      </c>
      <c r="F97" s="20" t="s">
        <v>14</v>
      </c>
      <c r="G97" s="20" t="s">
        <v>249</v>
      </c>
      <c r="H97" s="20" t="s">
        <v>16</v>
      </c>
    </row>
    <row r="98" spans="2:8" ht="15" customHeight="1">
      <c r="B98" s="19"/>
      <c r="C98" s="19"/>
      <c r="D98" s="22" t="s">
        <v>17</v>
      </c>
      <c r="E98" s="21" t="s">
        <v>250</v>
      </c>
      <c r="F98" s="23" t="s">
        <v>19</v>
      </c>
      <c r="G98" s="23" t="s">
        <v>251</v>
      </c>
      <c r="H98" s="21" t="s">
        <v>241</v>
      </c>
    </row>
    <row r="99" spans="2:8" ht="15" customHeight="1">
      <c r="B99" s="24">
        <v>41</v>
      </c>
      <c r="C99" s="24">
        <v>2</v>
      </c>
      <c r="D99" s="25" t="s">
        <v>252</v>
      </c>
      <c r="E99" s="25" t="s">
        <v>253</v>
      </c>
      <c r="F99" s="25" t="s">
        <v>110</v>
      </c>
      <c r="G99" s="25" t="s">
        <v>254</v>
      </c>
      <c r="H99" s="25" t="s">
        <v>16</v>
      </c>
    </row>
    <row r="100" spans="2:8" ht="15" customHeight="1">
      <c r="B100" s="19">
        <v>42</v>
      </c>
      <c r="C100" s="19">
        <v>1</v>
      </c>
      <c r="D100" s="30" t="s">
        <v>255</v>
      </c>
      <c r="E100" s="21" t="s">
        <v>256</v>
      </c>
      <c r="F100" s="23" t="s">
        <v>19</v>
      </c>
      <c r="G100" s="23" t="s">
        <v>257</v>
      </c>
      <c r="H100" s="21" t="s">
        <v>233</v>
      </c>
    </row>
    <row r="101" spans="2:8" ht="15" customHeight="1">
      <c r="B101" s="24">
        <v>43</v>
      </c>
      <c r="C101" s="24">
        <v>1</v>
      </c>
      <c r="D101" s="25" t="s">
        <v>258</v>
      </c>
      <c r="E101" s="25" t="s">
        <v>259</v>
      </c>
      <c r="F101" s="25" t="s">
        <v>110</v>
      </c>
      <c r="G101" s="25" t="s">
        <v>260</v>
      </c>
      <c r="H101" s="25" t="s">
        <v>16</v>
      </c>
    </row>
    <row r="102" spans="2:8" ht="15" customHeight="1">
      <c r="B102" s="24"/>
      <c r="C102" s="24"/>
      <c r="D102" s="26" t="s">
        <v>17</v>
      </c>
      <c r="E102" s="27" t="s">
        <v>261</v>
      </c>
      <c r="F102" s="28" t="s">
        <v>19</v>
      </c>
      <c r="G102" s="28" t="s">
        <v>262</v>
      </c>
      <c r="H102" s="27" t="s">
        <v>241</v>
      </c>
    </row>
    <row r="103" spans="2:8" ht="15" customHeight="1">
      <c r="B103" s="19">
        <v>44</v>
      </c>
      <c r="C103" s="19">
        <v>7</v>
      </c>
      <c r="D103" s="20" t="s">
        <v>263</v>
      </c>
      <c r="E103" s="20" t="s">
        <v>264</v>
      </c>
      <c r="F103" s="20" t="s">
        <v>14</v>
      </c>
      <c r="G103" s="20" t="s">
        <v>265</v>
      </c>
      <c r="H103" s="20" t="s">
        <v>16</v>
      </c>
    </row>
    <row r="104" spans="2:8" ht="15" customHeight="1">
      <c r="B104" s="19"/>
      <c r="C104" s="19"/>
      <c r="D104" s="22" t="s">
        <v>17</v>
      </c>
      <c r="E104" s="21" t="s">
        <v>266</v>
      </c>
      <c r="F104" s="23" t="s">
        <v>19</v>
      </c>
      <c r="G104" s="23" t="s">
        <v>267</v>
      </c>
      <c r="H104" s="21" t="s">
        <v>268</v>
      </c>
    </row>
    <row r="105" spans="2:8" ht="15" customHeight="1">
      <c r="B105" s="24">
        <v>45</v>
      </c>
      <c r="C105" s="24">
        <v>9</v>
      </c>
      <c r="D105" s="25" t="s">
        <v>269</v>
      </c>
      <c r="E105" s="25" t="s">
        <v>270</v>
      </c>
      <c r="F105" s="25" t="s">
        <v>14</v>
      </c>
      <c r="G105" s="25" t="s">
        <v>271</v>
      </c>
      <c r="H105" s="25" t="s">
        <v>16</v>
      </c>
    </row>
    <row r="106" spans="2:8" ht="15" customHeight="1">
      <c r="B106" s="24"/>
      <c r="C106" s="24"/>
      <c r="D106" s="26" t="s">
        <v>17</v>
      </c>
      <c r="E106" s="27" t="s">
        <v>272</v>
      </c>
      <c r="F106" s="28" t="s">
        <v>19</v>
      </c>
      <c r="G106" s="28" t="s">
        <v>273</v>
      </c>
      <c r="H106" s="27" t="s">
        <v>268</v>
      </c>
    </row>
    <row r="107" spans="2:8" ht="15" customHeight="1">
      <c r="B107" s="19">
        <v>46</v>
      </c>
      <c r="C107" s="19">
        <v>10</v>
      </c>
      <c r="D107" s="20" t="s">
        <v>274</v>
      </c>
      <c r="E107" s="20" t="s">
        <v>275</v>
      </c>
      <c r="F107" s="20" t="s">
        <v>276</v>
      </c>
      <c r="G107" s="20" t="s">
        <v>277</v>
      </c>
      <c r="H107" s="20" t="s">
        <v>16</v>
      </c>
    </row>
    <row r="108" spans="2:8" ht="15" customHeight="1">
      <c r="B108" s="19"/>
      <c r="C108" s="19"/>
      <c r="D108" s="22" t="s">
        <v>17</v>
      </c>
      <c r="E108" s="21" t="s">
        <v>278</v>
      </c>
      <c r="F108" s="23" t="s">
        <v>19</v>
      </c>
      <c r="G108" s="23" t="s">
        <v>279</v>
      </c>
      <c r="H108" s="21" t="s">
        <v>268</v>
      </c>
    </row>
    <row r="109" spans="2:8" ht="15" customHeight="1">
      <c r="B109" s="24">
        <v>47</v>
      </c>
      <c r="C109" s="24">
        <v>1</v>
      </c>
      <c r="D109" s="25" t="s">
        <v>280</v>
      </c>
      <c r="E109" s="25" t="s">
        <v>281</v>
      </c>
      <c r="F109" s="25" t="s">
        <v>110</v>
      </c>
      <c r="G109" s="25" t="s">
        <v>282</v>
      </c>
      <c r="H109" s="25" t="s">
        <v>16</v>
      </c>
    </row>
    <row r="110" spans="2:8" ht="15" customHeight="1">
      <c r="B110" s="24"/>
      <c r="C110" s="24"/>
      <c r="D110" s="26" t="s">
        <v>17</v>
      </c>
      <c r="E110" s="27" t="s">
        <v>283</v>
      </c>
      <c r="F110" s="28" t="s">
        <v>19</v>
      </c>
      <c r="G110" s="28" t="s">
        <v>284</v>
      </c>
      <c r="H110" s="27" t="s">
        <v>233</v>
      </c>
    </row>
    <row r="111" spans="2:8" ht="15" customHeight="1">
      <c r="B111" s="19">
        <v>48</v>
      </c>
      <c r="C111" s="19">
        <v>1</v>
      </c>
      <c r="D111" s="20" t="s">
        <v>285</v>
      </c>
      <c r="E111" s="20" t="s">
        <v>286</v>
      </c>
      <c r="F111" s="20" t="s">
        <v>110</v>
      </c>
      <c r="G111" s="20" t="s">
        <v>287</v>
      </c>
      <c r="H111" s="20" t="s">
        <v>16</v>
      </c>
    </row>
    <row r="112" spans="2:8" ht="15" customHeight="1">
      <c r="B112" s="19"/>
      <c r="C112" s="19"/>
      <c r="D112" s="22" t="s">
        <v>17</v>
      </c>
      <c r="E112" s="21" t="s">
        <v>288</v>
      </c>
      <c r="F112" s="23" t="s">
        <v>19</v>
      </c>
      <c r="G112" s="23" t="s">
        <v>289</v>
      </c>
      <c r="H112" s="21" t="s">
        <v>233</v>
      </c>
    </row>
    <row r="113" spans="2:8" ht="15" customHeight="1">
      <c r="B113" s="24">
        <v>49</v>
      </c>
      <c r="C113" s="24">
        <v>5</v>
      </c>
      <c r="D113" s="25" t="s">
        <v>290</v>
      </c>
      <c r="E113" s="25" t="s">
        <v>291</v>
      </c>
      <c r="F113" s="25" t="s">
        <v>110</v>
      </c>
      <c r="G113" s="25" t="s">
        <v>292</v>
      </c>
      <c r="H113" s="25" t="s">
        <v>16</v>
      </c>
    </row>
    <row r="114" spans="2:8" ht="15" customHeight="1">
      <c r="B114" s="24"/>
      <c r="C114" s="24"/>
      <c r="D114" s="26" t="s">
        <v>17</v>
      </c>
      <c r="E114" s="27" t="s">
        <v>293</v>
      </c>
      <c r="F114" s="28" t="s">
        <v>19</v>
      </c>
      <c r="G114" s="28" t="s">
        <v>294</v>
      </c>
      <c r="H114" s="27" t="s">
        <v>268</v>
      </c>
    </row>
    <row r="115" spans="2:8" ht="15" customHeight="1">
      <c r="B115" s="19">
        <v>50</v>
      </c>
      <c r="C115" s="19">
        <v>4</v>
      </c>
      <c r="D115" s="20" t="s">
        <v>295</v>
      </c>
      <c r="E115" s="20" t="s">
        <v>296</v>
      </c>
      <c r="F115" s="20" t="s">
        <v>110</v>
      </c>
      <c r="G115" s="20" t="s">
        <v>297</v>
      </c>
      <c r="H115" s="20" t="s">
        <v>16</v>
      </c>
    </row>
    <row r="116" spans="2:8" ht="15" customHeight="1">
      <c r="B116" s="19"/>
      <c r="C116" s="19"/>
      <c r="D116" s="22" t="s">
        <v>17</v>
      </c>
      <c r="E116" s="21" t="s">
        <v>298</v>
      </c>
      <c r="F116" s="23" t="s">
        <v>19</v>
      </c>
      <c r="G116" s="23" t="s">
        <v>299</v>
      </c>
      <c r="H116" s="21" t="s">
        <v>233</v>
      </c>
    </row>
    <row r="117" spans="2:8" ht="15" customHeight="1">
      <c r="B117" s="24">
        <v>51</v>
      </c>
      <c r="C117" s="24">
        <v>1</v>
      </c>
      <c r="D117" s="25" t="s">
        <v>300</v>
      </c>
      <c r="E117" s="25" t="s">
        <v>301</v>
      </c>
      <c r="F117" s="25" t="s">
        <v>110</v>
      </c>
      <c r="G117" s="25" t="s">
        <v>302</v>
      </c>
      <c r="H117" s="25" t="s">
        <v>16</v>
      </c>
    </row>
    <row r="118" spans="2:8" ht="15" customHeight="1">
      <c r="B118" s="24"/>
      <c r="C118" s="24"/>
      <c r="D118" s="26" t="s">
        <v>17</v>
      </c>
      <c r="E118" s="27" t="s">
        <v>303</v>
      </c>
      <c r="F118" s="28" t="s">
        <v>19</v>
      </c>
      <c r="G118" s="28" t="s">
        <v>304</v>
      </c>
      <c r="H118" s="27" t="s">
        <v>233</v>
      </c>
    </row>
    <row r="119" spans="2:8" ht="15" customHeight="1">
      <c r="B119" s="19">
        <v>52</v>
      </c>
      <c r="C119" s="19">
        <v>4</v>
      </c>
      <c r="D119" s="20" t="s">
        <v>305</v>
      </c>
      <c r="E119" s="20" t="s">
        <v>306</v>
      </c>
      <c r="F119" s="20" t="s">
        <v>276</v>
      </c>
      <c r="G119" s="20" t="s">
        <v>307</v>
      </c>
      <c r="H119" s="20" t="s">
        <v>16</v>
      </c>
    </row>
    <row r="120" spans="2:8" ht="15" customHeight="1">
      <c r="B120" s="19"/>
      <c r="C120" s="19"/>
      <c r="D120" s="22" t="s">
        <v>17</v>
      </c>
      <c r="E120" s="21" t="s">
        <v>308</v>
      </c>
      <c r="F120" s="23" t="s">
        <v>19</v>
      </c>
      <c r="G120" s="23" t="s">
        <v>309</v>
      </c>
      <c r="H120" s="21" t="s">
        <v>268</v>
      </c>
    </row>
    <row r="121" spans="2:8" ht="15" customHeight="1">
      <c r="B121" s="24">
        <v>53</v>
      </c>
      <c r="C121" s="24">
        <v>1</v>
      </c>
      <c r="D121" s="25" t="s">
        <v>310</v>
      </c>
      <c r="E121" s="25" t="s">
        <v>311</v>
      </c>
      <c r="F121" s="25" t="s">
        <v>14</v>
      </c>
      <c r="G121" s="25" t="s">
        <v>312</v>
      </c>
      <c r="H121" s="25" t="s">
        <v>16</v>
      </c>
    </row>
    <row r="122" spans="2:8" ht="15" customHeight="1">
      <c r="B122" s="24"/>
      <c r="C122" s="24"/>
      <c r="D122" s="26" t="s">
        <v>17</v>
      </c>
      <c r="E122" s="27" t="s">
        <v>313</v>
      </c>
      <c r="F122" s="28" t="s">
        <v>19</v>
      </c>
      <c r="G122" s="28" t="s">
        <v>314</v>
      </c>
      <c r="H122" s="27" t="s">
        <v>268</v>
      </c>
    </row>
    <row r="123" spans="2:8" ht="15" customHeight="1">
      <c r="B123" s="19">
        <v>54</v>
      </c>
      <c r="C123" s="19">
        <v>1</v>
      </c>
      <c r="D123" s="20" t="s">
        <v>315</v>
      </c>
      <c r="E123" s="20" t="s">
        <v>316</v>
      </c>
      <c r="F123" s="20" t="s">
        <v>14</v>
      </c>
      <c r="G123" s="20" t="s">
        <v>317</v>
      </c>
      <c r="H123" s="20" t="s">
        <v>16</v>
      </c>
    </row>
    <row r="124" spans="2:8" ht="15" customHeight="1">
      <c r="B124" s="19"/>
      <c r="C124" s="19"/>
      <c r="D124" s="22" t="s">
        <v>17</v>
      </c>
      <c r="E124" s="21" t="s">
        <v>318</v>
      </c>
      <c r="F124" s="23" t="s">
        <v>19</v>
      </c>
      <c r="G124" s="23" t="s">
        <v>319</v>
      </c>
      <c r="H124" s="21" t="s">
        <v>268</v>
      </c>
    </row>
    <row r="125" spans="2:8" ht="15" customHeight="1">
      <c r="B125" s="24">
        <v>55</v>
      </c>
      <c r="C125" s="24">
        <v>1</v>
      </c>
      <c r="D125" s="25" t="s">
        <v>320</v>
      </c>
      <c r="E125" s="25" t="s">
        <v>321</v>
      </c>
      <c r="F125" s="25" t="s">
        <v>14</v>
      </c>
      <c r="G125" s="25" t="s">
        <v>322</v>
      </c>
      <c r="H125" s="25" t="s">
        <v>16</v>
      </c>
    </row>
    <row r="126" spans="2:8" ht="15" customHeight="1">
      <c r="B126" s="24"/>
      <c r="C126" s="24"/>
      <c r="D126" s="26" t="s">
        <v>17</v>
      </c>
      <c r="E126" s="27" t="s">
        <v>323</v>
      </c>
      <c r="F126" s="28" t="s">
        <v>19</v>
      </c>
      <c r="G126" s="28" t="s">
        <v>324</v>
      </c>
      <c r="H126" s="27" t="s">
        <v>268</v>
      </c>
    </row>
    <row r="127" spans="2:8" ht="15" customHeight="1">
      <c r="B127" s="19">
        <v>56</v>
      </c>
      <c r="C127" s="19">
        <v>1</v>
      </c>
      <c r="D127" s="20" t="s">
        <v>325</v>
      </c>
      <c r="E127" s="20" t="s">
        <v>326</v>
      </c>
      <c r="F127" s="20" t="s">
        <v>14</v>
      </c>
      <c r="G127" s="20" t="s">
        <v>327</v>
      </c>
      <c r="H127" s="20" t="s">
        <v>16</v>
      </c>
    </row>
    <row r="128" spans="2:8" ht="15" customHeight="1">
      <c r="B128" s="19"/>
      <c r="C128" s="19"/>
      <c r="D128" s="22" t="s">
        <v>17</v>
      </c>
      <c r="E128" s="21" t="s">
        <v>328</v>
      </c>
      <c r="F128" s="23" t="s">
        <v>19</v>
      </c>
      <c r="G128" s="23" t="s">
        <v>329</v>
      </c>
      <c r="H128" s="21" t="s">
        <v>268</v>
      </c>
    </row>
    <row r="129" spans="2:8" ht="15" customHeight="1">
      <c r="B129" s="24">
        <v>57</v>
      </c>
      <c r="C129" s="24">
        <v>1</v>
      </c>
      <c r="D129" s="25" t="s">
        <v>330</v>
      </c>
      <c r="E129" s="25" t="s">
        <v>331</v>
      </c>
      <c r="F129" s="25" t="s">
        <v>14</v>
      </c>
      <c r="G129" s="25" t="s">
        <v>332</v>
      </c>
      <c r="H129" s="25" t="s">
        <v>16</v>
      </c>
    </row>
    <row r="130" spans="2:8" ht="15" customHeight="1">
      <c r="B130" s="24"/>
      <c r="C130" s="24"/>
      <c r="D130" s="26" t="s">
        <v>17</v>
      </c>
      <c r="E130" s="27" t="s">
        <v>333</v>
      </c>
      <c r="F130" s="28" t="s">
        <v>19</v>
      </c>
      <c r="G130" s="28" t="s">
        <v>334</v>
      </c>
      <c r="H130" s="27" t="s">
        <v>268</v>
      </c>
    </row>
    <row r="131" spans="2:8" ht="15" customHeight="1">
      <c r="B131" s="19">
        <v>58</v>
      </c>
      <c r="C131" s="19">
        <v>1</v>
      </c>
      <c r="D131" s="30" t="s">
        <v>335</v>
      </c>
      <c r="E131" s="21" t="s">
        <v>336</v>
      </c>
      <c r="F131" s="23" t="s">
        <v>19</v>
      </c>
      <c r="G131" s="23" t="s">
        <v>337</v>
      </c>
      <c r="H131" s="21" t="s">
        <v>338</v>
      </c>
    </row>
    <row r="132" spans="2:8" ht="15" customHeight="1">
      <c r="B132" s="19"/>
      <c r="C132" s="19"/>
      <c r="D132" s="22" t="s">
        <v>17</v>
      </c>
      <c r="E132" s="21" t="s">
        <v>339</v>
      </c>
      <c r="F132" s="23" t="s">
        <v>19</v>
      </c>
      <c r="G132" s="23" t="s">
        <v>340</v>
      </c>
      <c r="H132" s="21" t="s">
        <v>341</v>
      </c>
    </row>
    <row r="133" spans="2:8" ht="15" customHeight="1">
      <c r="B133" s="24">
        <v>59</v>
      </c>
      <c r="C133" s="24">
        <v>3</v>
      </c>
      <c r="D133" s="25" t="s">
        <v>342</v>
      </c>
      <c r="E133" s="25" t="s">
        <v>343</v>
      </c>
      <c r="F133" s="25" t="s">
        <v>344</v>
      </c>
      <c r="G133" s="25" t="s">
        <v>345</v>
      </c>
      <c r="H133" s="25" t="s">
        <v>16</v>
      </c>
    </row>
    <row r="134" spans="2:8" ht="15" customHeight="1">
      <c r="B134" s="24"/>
      <c r="C134" s="24"/>
      <c r="D134" s="26" t="s">
        <v>17</v>
      </c>
      <c r="E134" s="27" t="s">
        <v>346</v>
      </c>
      <c r="F134" s="28" t="s">
        <v>19</v>
      </c>
      <c r="G134" s="28" t="s">
        <v>347</v>
      </c>
      <c r="H134" s="27" t="s">
        <v>348</v>
      </c>
    </row>
    <row r="135" spans="2:8" ht="15" customHeight="1">
      <c r="B135" s="24"/>
      <c r="C135" s="24"/>
      <c r="D135" s="26" t="s">
        <v>17</v>
      </c>
      <c r="E135" s="27" t="s">
        <v>349</v>
      </c>
      <c r="F135" s="28" t="s">
        <v>19</v>
      </c>
      <c r="G135" s="28" t="s">
        <v>350</v>
      </c>
      <c r="H135" s="27" t="s">
        <v>351</v>
      </c>
    </row>
    <row r="136" spans="2:8" ht="15" customHeight="1">
      <c r="B136" s="24"/>
      <c r="C136" s="24"/>
      <c r="D136" s="26" t="s">
        <v>17</v>
      </c>
      <c r="E136" s="27" t="s">
        <v>352</v>
      </c>
      <c r="F136" s="28" t="s">
        <v>19</v>
      </c>
      <c r="G136" s="28" t="s">
        <v>353</v>
      </c>
      <c r="H136" s="27" t="s">
        <v>354</v>
      </c>
    </row>
    <row r="137" spans="2:8" ht="15" customHeight="1">
      <c r="B137" s="24"/>
      <c r="C137" s="24"/>
      <c r="D137" s="26" t="s">
        <v>17</v>
      </c>
      <c r="E137" s="27" t="s">
        <v>355</v>
      </c>
      <c r="F137" s="28" t="s">
        <v>19</v>
      </c>
      <c r="G137" s="28" t="s">
        <v>356</v>
      </c>
      <c r="H137" s="27" t="s">
        <v>357</v>
      </c>
    </row>
    <row r="138" spans="2:8" ht="15" customHeight="1">
      <c r="B138" s="19">
        <v>60</v>
      </c>
      <c r="C138" s="19">
        <v>3</v>
      </c>
      <c r="D138" s="20" t="s">
        <v>358</v>
      </c>
      <c r="E138" s="20" t="s">
        <v>359</v>
      </c>
      <c r="F138" s="20" t="s">
        <v>360</v>
      </c>
      <c r="G138" s="20" t="s">
        <v>361</v>
      </c>
      <c r="H138" s="20" t="s">
        <v>16</v>
      </c>
    </row>
    <row r="139" spans="2:8" ht="15" customHeight="1">
      <c r="B139" s="24">
        <v>61</v>
      </c>
      <c r="C139" s="24">
        <v>1</v>
      </c>
      <c r="D139" s="25" t="s">
        <v>362</v>
      </c>
      <c r="E139" s="25" t="s">
        <v>363</v>
      </c>
      <c r="F139" s="25" t="s">
        <v>364</v>
      </c>
      <c r="G139" s="25" t="s">
        <v>365</v>
      </c>
      <c r="H139" s="25" t="s">
        <v>16</v>
      </c>
    </row>
    <row r="140" spans="2:8" ht="15" customHeight="1">
      <c r="B140" s="19">
        <v>62</v>
      </c>
      <c r="C140" s="19">
        <v>1</v>
      </c>
      <c r="D140" s="20" t="s">
        <v>366</v>
      </c>
      <c r="E140" s="20" t="s">
        <v>367</v>
      </c>
      <c r="F140" s="20" t="s">
        <v>368</v>
      </c>
      <c r="G140" s="20" t="s">
        <v>369</v>
      </c>
      <c r="H140" s="20" t="s">
        <v>16</v>
      </c>
    </row>
    <row r="141" spans="2:8" ht="15" customHeight="1">
      <c r="B141" s="24">
        <v>63</v>
      </c>
      <c r="C141" s="24">
        <v>1</v>
      </c>
      <c r="D141" s="25" t="s">
        <v>370</v>
      </c>
      <c r="E141" s="25" t="s">
        <v>371</v>
      </c>
      <c r="F141" s="25" t="s">
        <v>372</v>
      </c>
      <c r="G141" s="25" t="s">
        <v>373</v>
      </c>
      <c r="H141" s="25" t="s">
        <v>16</v>
      </c>
    </row>
    <row r="142" spans="2:8" ht="15" customHeight="1">
      <c r="B142" s="19">
        <v>64</v>
      </c>
      <c r="C142" s="19">
        <v>2</v>
      </c>
      <c r="D142" s="20" t="s">
        <v>374</v>
      </c>
      <c r="E142" s="20" t="s">
        <v>375</v>
      </c>
      <c r="F142" s="20" t="s">
        <v>376</v>
      </c>
      <c r="G142" s="20" t="s">
        <v>377</v>
      </c>
      <c r="H142" s="20" t="s">
        <v>16</v>
      </c>
    </row>
    <row r="143" spans="2:8" ht="15" customHeight="1">
      <c r="B143" s="24">
        <v>65</v>
      </c>
      <c r="C143" s="24">
        <v>1</v>
      </c>
      <c r="D143" s="25" t="s">
        <v>378</v>
      </c>
      <c r="E143" s="25" t="s">
        <v>379</v>
      </c>
      <c r="F143" s="25" t="s">
        <v>364</v>
      </c>
      <c r="G143" s="25" t="s">
        <v>380</v>
      </c>
      <c r="H143" s="25" t="s">
        <v>16</v>
      </c>
    </row>
    <row r="144" spans="2:8" ht="6.95" customHeight="1">
      <c r="B144" s="16"/>
      <c r="C144" s="16"/>
      <c r="D144" s="16"/>
      <c r="E144" s="17"/>
      <c r="F144" s="17"/>
      <c r="G144" s="18"/>
      <c r="H144" s="17"/>
    </row>
    <row r="145" spans="2:8" ht="15.75" customHeight="1">
      <c r="B145" s="11"/>
      <c r="C145" s="11"/>
      <c r="D145" s="11"/>
      <c r="E145"/>
      <c r="F145"/>
      <c r="G145"/>
      <c r="H145"/>
    </row>
    <row r="146" spans="2:8">
      <c r="B14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46" s="14"/>
      <c r="D146" s="14"/>
      <c r="E146" s="14"/>
      <c r="F146" s="14"/>
      <c r="G146" s="14"/>
      <c r="H146" s="14"/>
    </row>
    <row r="147" spans="2:8">
      <c r="B147" s="14"/>
      <c r="C147" s="14"/>
      <c r="D147" s="14"/>
      <c r="E147" s="14"/>
      <c r="F147" s="14"/>
      <c r="G147" s="14"/>
      <c r="H147" s="14"/>
    </row>
    <row r="148" spans="2:8" s="10" customFormat="1" ht="45" customHeight="1">
      <c r="B148" s="35" t="s">
        <v>381</v>
      </c>
      <c r="C148" s="35"/>
      <c r="D148" s="35"/>
      <c r="E148" s="35"/>
      <c r="F148" s="35"/>
      <c r="G148" s="35"/>
      <c r="H148" s="35"/>
    </row>
    <row r="149" spans="2:8">
      <c r="B149" s="14"/>
      <c r="C149" s="14"/>
      <c r="D149" s="14"/>
      <c r="E149" s="14"/>
      <c r="F149" s="14"/>
      <c r="G149" s="14"/>
      <c r="H149" s="14"/>
    </row>
    <row r="150" spans="2:8" ht="75" customHeight="1">
      <c r="B150" s="35" t="s">
        <v>382</v>
      </c>
      <c r="C150" s="35"/>
      <c r="D150" s="35"/>
      <c r="E150" s="35"/>
      <c r="F150" s="35"/>
      <c r="G150" s="35"/>
      <c r="H150" s="35"/>
    </row>
    <row r="151" spans="2:8">
      <c r="B151" s="12"/>
      <c r="C151" s="12"/>
      <c r="D151" s="12"/>
      <c r="E151" s="12"/>
      <c r="F151" s="12"/>
      <c r="G151" s="12"/>
      <c r="H151" s="12"/>
    </row>
    <row r="152" spans="2:8">
      <c r="B152" s="36" t="s">
        <v>383</v>
      </c>
      <c r="C152" s="36"/>
      <c r="D152" s="36"/>
      <c r="E152" s="36"/>
      <c r="F152" s="36"/>
      <c r="G152" s="36"/>
      <c r="H152" s="36"/>
    </row>
    <row r="153" spans="2:8">
      <c r="B153" s="14"/>
      <c r="C153" s="14"/>
      <c r="D153" s="14"/>
      <c r="E153" s="14"/>
      <c r="F153" s="14"/>
      <c r="G153" s="14"/>
      <c r="H153" s="14"/>
    </row>
    <row r="154" spans="2:8">
      <c r="B154" s="14" t="str">
        <f ca="1">CONCATENATE("©", YEAR(TODAY())&amp;" ", "Vishay Intertechnology, Inc. All Rights Reserved.")</f>
        <v>©2024 Vishay Intertechnology, Inc. All Rights Reserved.</v>
      </c>
      <c r="C154" s="14"/>
      <c r="D154" s="14"/>
      <c r="E154" s="14"/>
      <c r="F154" s="14"/>
      <c r="G154" s="14"/>
      <c r="H154" s="14"/>
    </row>
  </sheetData>
  <sheetProtection formatCells="0" formatColumns="0" formatRows="0" insertRows="0" deleteRows="0" selectLockedCells="1" sort="0" autoFilter="0"/>
  <mergeCells count="7">
    <mergeCell ref="B150:H150"/>
    <mergeCell ref="B152:H152"/>
    <mergeCell ref="B148:H148"/>
    <mergeCell ref="B12:F12"/>
    <mergeCell ref="E2:H3"/>
    <mergeCell ref="E7:G7"/>
    <mergeCell ref="E8:G8"/>
  </mergeCells>
  <phoneticPr fontId="31"/>
  <conditionalFormatting sqref="E8:E10">
    <cfRule type="cellIs" dxfId="0" priority="1" operator="notEqual">
      <formula>"none"</formula>
    </cfRule>
  </conditionalFormatting>
  <hyperlinks>
    <hyperlink ref="E11" r:id="rId1" xr:uid="{7F697BA9-771B-444E-B47E-3C994E6102A4}"/>
    <hyperlink ref="E9" r:id="rId2" xr:uid="{86477080-3ACE-4D09-A9C0-DC81D5D66A38}"/>
  </hyperlinks>
  <pageMargins left="0.25" right="0.25" top="0.75" bottom="0.75" header="0.3" footer="0.3"/>
  <pageSetup scale="57" fitToHeight="0" orientation="portrait" r:id="rId3"/>
  <headerFooter>
    <oddFooter>Page &amp;P of &amp;N</oddFooter>
  </headerFooter>
  <customProperties>
    <customPr name="_pios_id" r:id="rId4"/>
  </customProperties>
  <drawing r:id="rId5"/>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5D34DF-B16A-4201-B77C-201B00C9F4D4}">
  <ds:schemaRefs>
    <ds:schemaRef ds:uri="http://schemas.microsoft.com/sharepoint/v3/contenttype/forms"/>
  </ds:schemaRefs>
</ds:datastoreItem>
</file>

<file path=customXml/itemProps2.xml><?xml version="1.0" encoding="utf-8"?>
<ds:datastoreItem xmlns:ds="http://schemas.openxmlformats.org/officeDocument/2006/customXml" ds:itemID="{DFF1125D-ED4D-472B-8D5B-69A4DDF04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C30324D-3C8E-4898-B6A0-3F588CF7E68A}">
  <ds:schemaRefs>
    <ds:schemaRef ds:uri="http://purl.org/dc/elements/1.1/"/>
    <ds:schemaRef ds:uri="http://www.w3.org/XML/1998/namespace"/>
    <ds:schemaRef ds:uri="http://schemas.microsoft.com/office/2006/documentManagement/types"/>
    <ds:schemaRef ds:uri="5ef0bd1e-f867-49ec-a6b0-ce23f5d6e196"/>
    <ds:schemaRef ds:uri="http://purl.org/dc/terms/"/>
    <ds:schemaRef ds:uri="http://schemas.microsoft.com/office/infopath/2007/PartnerControls"/>
    <ds:schemaRef ds:uri="http://purl.org/dc/dcmitype/"/>
    <ds:schemaRef ds:uri="http://schemas.openxmlformats.org/package/2006/metadata/core-properties"/>
    <ds:schemaRef ds:uri="4458dbba-8c1e-4520-8f78-cc11bd0e3a8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Manager/>
  <Company>Vishay Intertechnology,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Boldt, Bill</dc:creator>
  <cp:keywords/>
  <dc:description/>
  <cp:lastModifiedBy>Work</cp:lastModifiedBy>
  <cp:revision/>
  <dcterms:created xsi:type="dcterms:W3CDTF">2018-03-15T20:00:05Z</dcterms:created>
  <dcterms:modified xsi:type="dcterms:W3CDTF">2024-09-06T06:13:46Z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MediaServiceImageTags">
    <vt:lpwstr/>
  </property>
  <property fmtid="{D5CDD505-2E9C-101B-9397-08002B2CF9AE}" pid="11" name="Order">
    <vt:r8>612100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