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40823_リスト最新化_阿部さん\20240911_最新化(新規分反映、削除)\vishay_reference_design_library_link\Automotive\"/>
    </mc:Choice>
  </mc:AlternateContent>
  <xr:revisionPtr revIDLastSave="0" documentId="8_{2D37C134-4309-4255-8F9B-AB3840543F61}" xr6:coauthVersionLast="47" xr6:coauthVersionMax="47" xr10:uidLastSave="{00000000-0000-0000-0000-000000000000}"/>
  <bookViews>
    <workbookView xWindow="32124" yWindow="-9996" windowWidth="18816" windowHeight="11412" xr2:uid="{00000000-000D-0000-FFFF-FFFF00000000}"/>
  </bookViews>
  <sheets>
    <sheet name="Vishay" sheetId="1" r:id="rId1"/>
  </sheets>
  <definedNames>
    <definedName name="_xlnm.Print_Area" localSheetId="0">Vishay!$B$1:$H$39</definedName>
    <definedName name="_xlnm.Print_Titles" localSheetId="0">Vishay!$1:$14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1" l="1"/>
  <c r="B18" i="1" s="1" a="1"/>
  <c r="B18" i="1" s="1"/>
  <c r="B22" i="1" s="1" a="1"/>
  <c r="B22" i="1" s="1"/>
  <c r="B25" i="1" s="1" a="1"/>
  <c r="B25" i="1" s="1"/>
  <c r="B28" i="1" s="1" a="1"/>
  <c r="B28" i="1" s="1"/>
  <c r="B31" i="1" l="1"/>
  <c r="B39" i="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D16F0C4-9F02-4E98-B491-048EF5699F8A}" keepAlive="1" name="Query - RSharePt_Eng_RDL_Master Tables" description="Connection to the 'RSharePt_Eng_RDL_Master Tables' query in the workbook." type="5" refreshedVersion="0" background="1">
    <dbPr connection="Provider=Microsoft.Mashup.OleDb.1;Data Source=$Workbook$;Location=&quot;RSharePt_Eng_RDL_Master Tables&quot;;Extended Properties=&quot;&quot;" command="SELECT * FROM [RSharePt_Eng_RDL_Master Tables]"/>
  </connection>
  <connection id="2" xr16:uid="{05BB223F-1FA0-4961-8BD5-6B654C8A76E8}" keepAlive="1" name="Query - T1_Part_Mfr_t" description="Connection to the 'T1_Part_Mfr_t' query in the workbook." type="5" refreshedVersion="8" background="1" saveData="1">
    <dbPr connection="Provider=Microsoft.Mashup.OleDb.1;Data Source=$Workbook$;Location=T1_Part_Mfr_t;Extended Properties=&quot;&quot;" command="SELECT * FROM [T1_Part_Mfr_t]"/>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<sst xmlns="http://schemas.openxmlformats.org/spreadsheetml/2006/main" count="91" uniqueCount="72">
  <si>
    <t>**VISHAY Reference Design Alternative / Replacement Parts List**</t>
  </si>
  <si>
    <t xml:space="preserve">Manufacturer: </t>
  </si>
  <si>
    <t xml:space="preserve">IC Part Number: </t>
  </si>
  <si>
    <t xml:space="preserve">Description: </t>
  </si>
  <si>
    <t xml:space="preserve">Automotive Focus: </t>
  </si>
  <si>
    <t>ITEM</t>
  </si>
  <si>
    <t>QTY</t>
  </si>
  <si>
    <t>REFERENCE</t>
  </si>
  <si>
    <t>PART DESCRIPTION</t>
  </si>
  <si>
    <t>MANUFACTURER</t>
  </si>
  <si>
    <t xml:space="preserve"> PART NUMBER</t>
  </si>
  <si>
    <t>NOTES</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</si>
  <si>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</si>
  <si>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</si>
  <si>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</si>
  <si>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Molded, TANTAMOUNT, Standard Industrial,  (3.5mm x 2.8mm x 2.10mm)</t>
  </si>
  <si>
    <t>AEC-Q, Molded, TANTAMOUNT, High Performance,  (3.5mm x 2.8mm x 2.10mm)</t>
  </si>
  <si>
    <t>TP3B106K010C0800AS</t>
  </si>
  <si>
    <t>CAP Tantalum 10µF ±10% 10V B-case 3528-21 125°C</t>
  </si>
  <si>
    <t>CAP Tantalum 10µF ±10% 16V B-case 3528-21 125°C</t>
  </si>
  <si>
    <t xml:space="preserve">VJ….W1BC Basic Commodity Series  </t>
  </si>
  <si>
    <t>CAP MLCC 0.1µF ±10% 50V X7R 1206 SMD</t>
  </si>
  <si>
    <t>VJ1206Y104KXACW1BC</t>
  </si>
  <si>
    <t>CRCW e3 Standard Chip Resistor AEC-Q200</t>
  </si>
  <si>
    <t>CRCW08050000Z0EA</t>
  </si>
  <si>
    <t>RES 0Ω JUMPER 1/8W 0805 JUMPER SMD Thick Film</t>
  </si>
  <si>
    <t>TNPW e3 High Stability Flat Chip Resistor AEC-Q200</t>
  </si>
  <si>
    <t>WSHM2818 Series, High Power (7W), Low Value (Down to 0.001Ω), Very Low Inductance, Pulse Withstanding, AEC-Q200</t>
  </si>
  <si>
    <t>WSHM2818R0500FEA</t>
  </si>
  <si>
    <t>C4</t>
  </si>
  <si>
    <t>Capacitor, CER, 0.1 μF, 50 V, 10%, %, X7R, 1206</t>
  </si>
  <si>
    <t>Yageo</t>
  </si>
  <si>
    <t>CC1206KRX7R9BB104</t>
  </si>
  <si>
    <t>C5</t>
  </si>
  <si>
    <t>Capacitor, TANT, 10 μF, 16 V, 10%, 10%, 3528-20</t>
  </si>
  <si>
    <t>AVX</t>
  </si>
  <si>
    <t>TAJB106K016RNJ</t>
  </si>
  <si>
    <t>R1</t>
  </si>
  <si>
    <t>Resistors, SMD, 0.05 Ω, 7W, 2818 Ω, 7W, 2818</t>
  </si>
  <si>
    <t xml:space="preserve">R2, R3, R4, R6, R10, R11 </t>
  </si>
  <si>
    <t>Resistors, SMD, 0 Ω, 1/10 W, 08051/10 W, 0805</t>
  </si>
  <si>
    <t>Multicomp</t>
  </si>
  <si>
    <t>MC 0.1 W 0805 0R</t>
  </si>
  <si>
    <t>U1</t>
  </si>
  <si>
    <t>IC, High-voltage, High-bandwidth, Current-sense Amplifier, Automotive</t>
  </si>
  <si>
    <t>Analog Devices</t>
  </si>
  <si>
    <t>AD8410AWBRZ</t>
  </si>
  <si>
    <t>Option</t>
  </si>
  <si>
    <t>VISHAY</t>
  </si>
  <si>
    <t>293D106X9016B2TE3</t>
  </si>
  <si>
    <t>RES 100Ω ±0.1% 1/5W 0805 ±25ppm/°C SMD Thin Film</t>
  </si>
  <si>
    <t>TNPW0805100RBEEA</t>
  </si>
  <si>
    <t>-2V to 70V Wide Input Voltage Range, 2.2 MHz High Bandwidth, Current-Sense Amplifier with PWM Rejection and Gain 20 V/V</t>
  </si>
  <si>
    <t>AEC-Q</t>
  </si>
  <si>
    <t>AD8410A_AECQ</t>
  </si>
  <si>
    <t>GA1206Y104KXABR31G</t>
  </si>
  <si>
    <t>GA….31G Automotive Series AEC-Q</t>
  </si>
  <si>
    <t>CAP Polymer 10µF ±20% 16V B-case 3528-21 105°C</t>
  </si>
  <si>
    <t>T55B106M016C0100</t>
  </si>
  <si>
    <t>vPolyTan, Molded, High Performance SMD 1411</t>
  </si>
  <si>
    <t>WSHP2818R0500FEA</t>
  </si>
  <si>
    <t>WSHP2818 Series, High Power (10W), Low Value (Down to 0.001Ω), AEC-Q200</t>
  </si>
  <si>
    <t>Resistors, SMD, 0.05 Ω, 7W, 2818 Ω, 10W, 2818</t>
  </si>
  <si>
    <t>RES 0.05Ω ±1% 4W 2512 ±50ppm/°C SMD Power Metal Strip</t>
  </si>
  <si>
    <t>WFMB2512R0500FEA</t>
  </si>
  <si>
    <t>WFM Series, Low Value (10mΩ to 500mΩ), High Power, AEC-Q200</t>
  </si>
  <si>
    <t>リファレンス回路リンク</t>
  </si>
  <si>
    <t>リファレンス回路掲載ページ</t>
  </si>
  <si>
    <t>ネクスティ問合せ</t>
  </si>
  <si>
    <t>https://www.e-nexty.com/inquiries/new</t>
  </si>
  <si>
    <t>https://www.analog.com/media/en/technical-documentation/user-guides/eval-ad8410a-ug-2083.pdf</t>
    <phoneticPr fontId="30" type="noConversion"/>
  </si>
  <si>
    <t>P6.P7</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</si>
</sst>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sz val="11"/>
      <color theme="1"/>
      <name val="Segoe UI"/>
      <family val="2"/>
    </font>
    <font>
      <sz val="20"/>
      <color theme="1"/>
      <name val="Segoe UI"/>
      <family val="2"/>
    </font>
    <font>
      <b/>
      <sz val="11"/>
      <color theme="1"/>
      <name val="Segoe UI"/>
      <family val="2"/>
    </font>
    <font>
      <sz val="9"/>
      <color rgb="FF000000"/>
      <name val="Segoe UI"/>
      <family val="2"/>
    </font>
    <font>
      <b/>
      <sz val="11"/>
      <color rgb="FF0070C0"/>
      <name val="Segoe UI"/>
      <family val="2"/>
    </font>
    <font>
      <sz val="11"/>
      <color theme="1" tint="0.499984740745262"/>
      <name val="Segoe UI"/>
      <family val="2"/>
    </font>
    <font>
      <b/>
      <sz val="12"/>
      <color theme="1"/>
      <name val="Segoe UI"/>
      <family val="2"/>
    </font>
    <font>
      <b/>
      <sz val="9"/>
      <color rgb="FF0070C0"/>
      <name val="Segoe UI"/>
      <family val="2"/>
    </font>
    <font>
      <sz val="9"/>
      <color theme="1"/>
      <name val="Segoe UI"/>
      <family val="2"/>
    </font>
    <font>
      <sz val="9"/>
      <name val="Segoe UI"/>
      <family val="2"/>
    </font>
    <font>
      <i/>
      <sz val="9"/>
      <color rgb="FF000000"/>
      <name val="Segoe UI"/>
      <family val="2"/>
    </font>
    <font>
      <sz val="11"/>
      <color rgb="FF000000"/>
      <name val="Calibri"/>
      <family val="2"/>
    </font>
    <font>
      <sz val="8"/>
      <name val="ＭＳ Ｐゴシック"/>
      <family val="2"/>
      <scheme val="minor"/>
    </font>
    <font>
      <b/>
      <i/>
      <sz val="11"/>
      <color rgb="FF0070C0"/>
      <name val="Segoe UI"/>
      <family val="2"/>
    </font>
    <font>
      <sz val="11"/>
      <color rgb="FF0070C0"/>
      <name val="Segoe UI"/>
      <family val="2"/>
    </font>
    <font>
      <sz val="11"/>
      <color rgb="FF0070C0"/>
      <name val="ＭＳ Ｐゴシック"/>
      <family val="2"/>
      <scheme val="minor"/>
    </font>
    <font>
      <sz val="9"/>
      <color rgb="FF000000"/>
      <name val="ＭＳ Ｐゴシック"/>
      <family val="2"/>
      <scheme val="minor"/>
    </font>
    <font>
      <u/>
      <sz val="11"/>
      <color theme="10"/>
      <name val="ＭＳ Ｐゴシック"/>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s>
  <cellStyleXfs count="43">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35" fillId="0" borderId="0" applyNumberFormat="0" applyFill="0" applyBorder="0" applyAlignment="0" applyProtection="0"/>
  </cellStyleXfs>
  <cellXfs count="50">
    <xf numFmtId="0" fontId="0" fillId="0" borderId="0" xfId="0"/>
    <xf numFmtId="0" fontId="18" fillId="0" borderId="0" xfId="0" applyFont="1" applyAlignment="1" applyProtection="1">
      <alignment horizontal="center"/>
      <protection locked="0"/>
    </xf>
    <xf numFmtId="0" fontId="19" fillId="0" borderId="0" xfId="0" applyFont="1" applyProtection="1">
      <protection locked="0"/>
    </xf>
    <xf numFmtId="0" fontId="18" fillId="0" borderId="0" xfId="0" applyFont="1" applyProtection="1">
      <protection locked="0"/>
    </xf>
    <xf numFmtId="0" fontId="20" fillId="0" borderId="0" xfId="0" applyFont="1" applyProtection="1">
      <protection locked="0"/>
    </xf>
    <xf numFmtId="0" fontId="21" fillId="0" borderId="0" xfId="0" applyFont="1" applyAlignment="1" applyProtection="1">
      <alignment horizontal="right" vertical="center" readingOrder="1"/>
      <protection locked="0"/>
    </xf>
    <xf numFmtId="0" fontId="22" fillId="0" borderId="0" xfId="0" applyFont="1" applyProtection="1">
      <protection locked="0"/>
    </xf>
    <xf numFmtId="0" fontId="20" fillId="0" borderId="0" xfId="0" applyFont="1" applyAlignment="1" applyProtection="1">
      <alignment wrapText="1"/>
      <protection locked="0"/>
    </xf>
    <xf numFmtId="0" fontId="25" fillId="0" borderId="0" xfId="0" applyFont="1" applyAlignment="1" applyProtection="1">
      <alignment horizontal="center"/>
      <protection locked="0"/>
    </xf>
    <xf numFmtId="0" fontId="24" fillId="0" borderId="0" xfId="0" applyFont="1" applyProtection="1">
      <protection locked="0"/>
    </xf>
    <xf numFmtId="0" fontId="18" fillId="0" borderId="0" xfId="0" applyFont="1" applyAlignment="1">
      <alignment horizontal="left" vertical="top"/>
    </xf>
    <xf numFmtId="0" fontId="18" fillId="0" borderId="0" xfId="0" applyFont="1" applyAlignment="1">
      <alignment horizontal="left" vertical="top" wrapText="1"/>
    </xf>
    <xf numFmtId="0" fontId="18" fillId="0" borderId="0" xfId="0" applyFont="1" applyAlignment="1" applyProtection="1">
      <alignment wrapText="1"/>
      <protection locked="0"/>
    </xf>
    <xf numFmtId="0" fontId="26" fillId="33" borderId="0" xfId="0" applyFont="1" applyFill="1" applyProtection="1">
      <protection locked="0"/>
    </xf>
    <xf numFmtId="0" fontId="26" fillId="33" borderId="0" xfId="0" applyFont="1" applyFill="1" applyAlignment="1" applyProtection="1">
      <alignment horizontal="center" vertical="center"/>
      <protection locked="0"/>
    </xf>
    <xf numFmtId="0" fontId="18" fillId="0" borderId="0" xfId="0" applyFont="1" applyAlignment="1">
      <alignment horizontal="left" vertical="center"/>
    </xf>
    <xf numFmtId="0" fontId="18" fillId="0" borderId="0" xfId="0" applyFont="1" applyAlignment="1">
      <alignment horizontal="center" vertical="center"/>
    </xf>
    <xf numFmtId="0" fontId="26" fillId="33" borderId="0" xfId="0" applyFont="1" applyFill="1" applyAlignment="1" applyProtection="1">
      <alignment vertical="center"/>
      <protection locked="0"/>
    </xf>
    <xf numFmtId="0" fontId="18" fillId="0" borderId="0" xfId="0" applyFont="1" applyAlignment="1">
      <alignment vertical="center"/>
    </xf>
    <xf numFmtId="0" fontId="18" fillId="0" borderId="0" xfId="0" applyFont="1" applyAlignment="1" applyProtection="1">
      <alignment vertical="center"/>
      <protection locked="0"/>
    </xf>
    <xf numFmtId="0" fontId="20" fillId="0" borderId="0" xfId="0" applyFont="1" applyAlignment="1" applyProtection="1">
      <alignment vertical="center"/>
      <protection locked="0"/>
    </xf>
    <xf numFmtId="0" fontId="22" fillId="0" borderId="0" xfId="0" applyFont="1" applyAlignment="1" applyProtection="1">
      <alignment vertical="center"/>
      <protection locked="0"/>
    </xf>
    <xf numFmtId="0" fontId="20" fillId="0" borderId="0" xfId="0" applyFont="1" applyAlignment="1" applyProtection="1">
      <alignment vertical="center" wrapText="1"/>
      <protection locked="0"/>
    </xf>
    <xf numFmtId="0" fontId="18" fillId="0" borderId="0" xfId="0" applyFont="1" applyAlignment="1">
      <alignment vertical="center" wrapText="1"/>
    </xf>
    <xf numFmtId="0" fontId="18" fillId="0" borderId="0" xfId="0" applyFont="1" applyAlignment="1" applyProtection="1">
      <alignment horizontal="center" vertical="center"/>
      <protection locked="0"/>
    </xf>
    <xf numFmtId="0" fontId="20" fillId="0" borderId="0" xfId="0" applyFont="1" applyAlignment="1" applyProtection="1">
      <alignment horizontal="center" vertical="center"/>
      <protection locked="0"/>
    </xf>
    <xf numFmtId="0" fontId="22" fillId="0" borderId="0" xfId="0" applyFont="1" applyAlignment="1" applyProtection="1">
      <alignment horizontal="center" vertical="center"/>
      <protection locked="0"/>
    </xf>
    <xf numFmtId="0" fontId="20" fillId="0" borderId="0" xfId="0" applyFont="1" applyAlignment="1" applyProtection="1">
      <alignment horizontal="center" vertical="center" wrapText="1"/>
      <protection locked="0"/>
    </xf>
    <xf numFmtId="0" fontId="18" fillId="0" borderId="0" xfId="0" applyFont="1" applyAlignment="1">
      <alignment horizontal="center" vertical="center" wrapText="1"/>
    </xf>
    <xf numFmtId="0" fontId="27" fillId="0" borderId="0" xfId="0" applyFont="1" applyAlignment="1">
      <alignment horizontal="center" vertical="center"/>
    </xf>
    <xf numFmtId="0" fontId="27" fillId="0" borderId="0" xfId="0" applyFont="1" applyAlignment="1" applyProtection="1">
      <alignment horizontal="center" vertical="center"/>
      <protection locked="0"/>
    </xf>
    <xf numFmtId="0" fontId="27" fillId="0" borderId="10" xfId="0" applyFont="1" applyBorder="1" applyAlignment="1">
      <alignment horizontal="center"/>
    </xf>
    <xf numFmtId="0" fontId="27" fillId="0" borderId="10" xfId="0" applyFont="1" applyBorder="1"/>
    <xf numFmtId="0" fontId="27" fillId="0" borderId="10" xfId="0" applyFont="1" applyBorder="1" applyAlignment="1">
      <alignment horizontal="left"/>
    </xf>
    <xf numFmtId="0" fontId="28" fillId="0" borderId="0" xfId="0" applyFont="1" applyAlignment="1">
      <alignment horizontal="left" vertical="center" readingOrder="1"/>
    </xf>
    <xf numFmtId="0" fontId="32" fillId="0" borderId="0" xfId="0" applyFont="1" applyAlignment="1">
      <alignment horizontal="left" vertical="center"/>
    </xf>
    <xf numFmtId="0" fontId="33" fillId="0" borderId="0" xfId="0" applyFont="1"/>
    <xf numFmtId="0" fontId="22" fillId="0" borderId="0" xfId="0" applyFont="1" applyAlignment="1">
      <alignment horizontal="left" vertical="center"/>
    </xf>
    <xf numFmtId="0" fontId="31" fillId="0" borderId="0" xfId="0" applyFont="1" applyAlignment="1">
      <alignment horizontal="left" vertical="center"/>
    </xf>
    <xf numFmtId="0" fontId="23" fillId="0" borderId="0" xfId="0" applyFont="1" applyAlignment="1" applyProtection="1">
      <alignment horizontal="left"/>
      <protection locked="0"/>
    </xf>
    <xf numFmtId="0" fontId="31" fillId="0" borderId="0" xfId="0" applyFont="1" applyAlignment="1">
      <alignment horizontal="center" vertical="center"/>
    </xf>
    <xf numFmtId="0" fontId="34" fillId="0" borderId="0" xfId="0" applyFont="1" applyAlignment="1">
      <alignment horizontal="right" vertical="center" readingOrder="1"/>
    </xf>
    <xf numFmtId="0" fontId="35" fillId="0" borderId="0" xfId="42" applyAlignment="1" applyProtection="1">
      <alignment horizontal="left"/>
      <protection locked="0"/>
    </xf>
    <xf numFmtId="0" fontId="35" fillId="0" borderId="0" xfId="42"/>
    <xf numFmtId="0" fontId="18" fillId="0" borderId="0" xfId="0" applyFont="1" applyAlignment="1">
      <alignment horizontal="left" vertical="top" wrapText="1"/>
    </xf>
    <xf numFmtId="0" fontId="24" fillId="0" borderId="0" xfId="0" applyFont="1" applyAlignment="1" applyProtection="1">
      <alignment horizontal="left"/>
      <protection locked="0"/>
    </xf>
    <xf numFmtId="0" fontId="19" fillId="0" borderId="0" xfId="0" applyFont="1" applyAlignment="1" applyProtection="1">
      <alignment horizontal="left"/>
      <protection locked="0"/>
    </xf>
    <xf numFmtId="0" fontId="20" fillId="0" borderId="0" xfId="0" quotePrefix="1" applyFont="1" applyAlignment="1" applyProtection="1">
      <alignment horizontal="left"/>
      <protection locked="0"/>
    </xf>
    <xf numFmtId="0" fontId="20"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i/>
        <strike val="0"/>
        <outline val="0"/>
        <shadow val="0"/>
        <u val="none"/>
        <vertAlign val="baseline"/>
        <sz val="9"/>
        <color auto="1"/>
        <name val="Segoe UI"/>
        <family val="2"/>
        <scheme val="none"/>
      </font>
      <fill>
        <patternFill patternType="none">
          <fgColor indexed="64"/>
          <bgColor auto="1"/>
        </patternFill>
      </fill>
      <alignment horizontal="left" vertical="center" textRotation="0" wrapText="1"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auto="1"/>
        <name val="Segoe UI"/>
        <family val="2"/>
        <scheme val="none"/>
      </font>
      <fill>
        <patternFill patternType="none">
          <fgColor indexed="64"/>
          <bgColor auto="1"/>
        </patternFill>
      </fill>
      <alignment horizontal="general" vertical="center" textRotation="0" wrapText="0"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general" vertical="center" textRotation="0" wrapText="0"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auto="1"/>
        <name val="Segoe UI"/>
        <family val="2"/>
        <scheme val="none"/>
      </font>
      <fill>
        <patternFill patternType="none">
          <fgColor indexed="64"/>
          <bgColor auto="1"/>
        </patternFill>
      </fill>
      <protection locked="0" hidden="0"/>
    </dxf>
    <dxf>
      <font>
        <strike val="0"/>
        <outline val="0"/>
        <shadow val="0"/>
        <u val="none"/>
        <vertAlign val="baseline"/>
        <sz val="9"/>
        <color theme="1"/>
        <name val="Segoe UI"/>
        <family val="2"/>
        <scheme val="none"/>
      </font>
      <fill>
        <patternFill patternType="solid">
          <fgColor indexed="64"/>
          <bgColor theme="8" tint="0.79998168889431442"/>
        </patternFill>
      </fill>
      <protection locked="0" hidden="0"/>
    </dxf>
    <dxf>
      <border>
        <left style="thin">
          <color rgb="FF9C0006"/>
        </left>
        <right style="thin">
          <color rgb="FF9C0006"/>
        </right>
        <top style="thin">
          <color rgb="FF9C0006"/>
        </top>
        <bottom style="thin">
          <color rgb="FF9C0006"/>
        </bottom>
      </border>
    </dxf>
    <dxf>
      <font>
        <b val="0"/>
        <i/>
        <color rgb="FF0070C0"/>
      </font>
      <fill>
        <patternFill>
          <bgColor theme="8" tint="0.79998168889431442"/>
        </patternFill>
      </fill>
    </dxf>
    <dxf>
      <font>
        <b/>
        <i val="0"/>
        <color rgb="FF0070C0"/>
      </font>
      <fill>
        <patternFill>
          <bgColor theme="8" tint="0.79998168889431442"/>
        </patternFill>
      </fill>
    </dxf>
    <dxf>
      <font>
        <b val="0"/>
        <i val="0"/>
        <color rgb="FF0070C0"/>
      </font>
      <fill>
        <patternFill>
          <bgColor theme="8" tint="0.79998168889431442"/>
        </patternFill>
      </fill>
    </dxf>
    <dxf>
      <font>
        <b/>
        <i val="0"/>
        <strike val="0"/>
        <color rgb="FFFF0000"/>
      </font>
    </dxf>
    <dxf>
      <font>
        <b/>
        <i/>
        <color rgb="FF0070C0"/>
      </font>
      <numFmt numFmtId="0" formatCode="General"/>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connections" Target="connections.xml"/><Relationship Id="rId7" Type="http://schemas.openxmlformats.org/officeDocument/2006/relationships/calcChain" Target="calcChain.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ctrlProps/ctrlProp25.xml><?xml version="1.0" encoding="utf-8"?>
<formControlPr xmlns="http://schemas.microsoft.com/office/spreadsheetml/2009/9/main" objectType="Button" lockText="1"/>
</file>

<file path=xl/ctrlProps/ctrlProp26.xml><?xml version="1.0" encoding="utf-8"?>
<formControlPr xmlns="http://schemas.microsoft.com/office/spreadsheetml/2009/9/main" objectType="Button" lockText="1"/>
</file>

<file path=xl/ctrlProps/ctrlProp27.xml><?xml version="1.0" encoding="utf-8"?>
<formControlPr xmlns="http://schemas.microsoft.com/office/spreadsheetml/2009/9/main" objectType="Button" lockText="1"/>
</file>

<file path=xl/ctrlProps/ctrlProp28.xml><?xml version="1.0" encoding="utf-8"?>
<formControlPr xmlns="http://schemas.microsoft.com/office/spreadsheetml/2009/9/main" objectType="Button" lockText="1"/>
</file>

<file path=xl/ctrlProps/ctrlProp29.xml><?xml version="1.0" encoding="utf-8"?>
<formControlPr xmlns="http://schemas.microsoft.com/office/spreadsheetml/2009/9/main" objectType="Button" lockText="1"/>
</file>

<file path=xl/ctrlProps/ctrlProp30.xml><?xml version="1.0" encoding="utf-8"?>
<formControlPr xmlns="http://schemas.microsoft.com/office/spreadsheetml/2009/9/main" objectType="Button" lockText="1"/>
</file>

<file path=xl/ctrlProps/ctrlProp31.xml><?xml version="1.0" encoding="utf-8"?>
<formControlPr xmlns="http://schemas.microsoft.com/office/spreadsheetml/2009/9/main" objectType="Button" lockText="1"/>
</file>

<file path=xl/ctrlProps/ctrlProp32.xml><?xml version="1.0" encoding="utf-8"?>
<formControlPr xmlns="http://schemas.microsoft.com/office/spreadsheetml/2009/9/main" objectType="Button" lockText="1"/>
</file>

<file path=xl/ctrlProps/ctrlProp33.xml><?xml version="1.0" encoding="utf-8"?>
<formControlPr xmlns="http://schemas.microsoft.com/office/spreadsheetml/2009/9/main" objectType="Button" lockText="1"/>
</file>

<file path=xl/ctrlProps/ctrlProp34.xml><?xml version="1.0" encoding="utf-8"?>
<formControlPr xmlns="http://schemas.microsoft.com/office/spreadsheetml/2009/9/main" objectType="Button" lockText="1"/>
</file>

<file path=xl/ctrlProps/ctrlProp35.xml><?xml version="1.0" encoding="utf-8"?>
<formControlPr xmlns="http://schemas.microsoft.com/office/spreadsheetml/2009/9/main" objectType="Button" lockText="1"/>
</file>

<file path=xl/ctrlProps/ctrlProp36.xml><?xml version="1.0" encoding="utf-8"?>
<formControlPr xmlns="http://schemas.microsoft.com/office/spreadsheetml/2009/9/main" objectType="Button" lockText="1"/>
</file>

<file path=xl/ctrlProps/ctrlProp37.xml><?xml version="1.0" encoding="utf-8"?>
<formControlPr xmlns="http://schemas.microsoft.com/office/spreadsheetml/2009/9/main" objectType="Button" lockText="1"/>
</file>

<file path=xl/ctrlProps/ctrlProp38.xml><?xml version="1.0" encoding="utf-8"?>
<formControlPr xmlns="http://schemas.microsoft.com/office/spreadsheetml/2009/9/main" objectType="Button" lockText="1"/>
</file>

<file path=xl/ctrlProps/ctrlProp39.xml><?xml version="1.0" encoding="utf-8"?>
<formControlPr xmlns="http://schemas.microsoft.com/office/spreadsheetml/2009/9/main" objectType="Button" lockText="1"/>
</file>

<file path=xl/ctrlProps/ctrlProp40.xml><?xml version="1.0" encoding="utf-8"?>
<formControlPr xmlns="http://schemas.microsoft.com/office/spreadsheetml/2009/9/main" objectType="Button" lockText="1"/>
</file>

<file path=xl/ctrlProps/ctrlProp41.xml><?xml version="1.0" encoding="utf-8"?>
<formControlPr xmlns="http://schemas.microsoft.com/office/spreadsheetml/2009/9/main" objectType="Button" lockText="1"/>
</file>

<file path=xl/ctrlProps/ctrlProp42.xml><?xml version="1.0" encoding="utf-8"?>
<formControlPr xmlns="http://schemas.microsoft.com/office/spreadsheetml/2009/9/main" objectType="Button" lockText="1"/>
</file>

<file path=xl/ctrlProps/ctrlProp43.xml><?xml version="1.0" encoding="utf-8"?>
<formControlPr xmlns="http://schemas.microsoft.com/office/spreadsheetml/2009/9/main" objectType="Button" lockText="1"/>
</file>

<file path=xl/ctrlProps/ctrlProp44.xml><?xml version="1.0" encoding="utf-8"?>
<formControlPr xmlns="http://schemas.microsoft.com/office/spreadsheetml/2009/9/main" objectType="Button" lockText="1"/>
</file>

<file path=xl/ctrlProps/ctrlProp45.xml><?xml version="1.0" encoding="utf-8"?>
<formControlPr xmlns="http://schemas.microsoft.com/office/spreadsheetml/2009/9/main" objectType="Button" lockText="1"/>
</file>

<file path=xl/ctrlProps/ctrlProp46.xml><?xml version="1.0" encoding="utf-8"?>
<formControlPr xmlns="http://schemas.microsoft.com/office/spreadsheetml/2009/9/main" objectType="Button" lockText="1"/>
</file>

<file path=xl/ctrlProps/ctrlProp47.xml><?xml version="1.0" encoding="utf-8"?>
<formControlPr xmlns="http://schemas.microsoft.com/office/spreadsheetml/2009/9/main" objectType="Button" lockText="1"/>
</file>

<file path=xl/ctrlProps/ctrlProp48.xml><?xml version="1.0" encoding="utf-8"?>
<formControlPr xmlns="http://schemas.microsoft.com/office/spreadsheetml/2009/9/main" objectType="Button" lockText="1"/>
</file>

<file path=xl/ctrlProps/ctrlProp49.xml><?xml version="1.0" encoding="utf-8"?>
<formControlPr xmlns="http://schemas.microsoft.com/office/spreadsheetml/2009/9/main" objectType="Button" lockText="1"/>
</file>

<file path=xl/ctrlProps/ctrlProp50.xml><?xml version="1.0" encoding="utf-8"?>
<formControlPr xmlns="http://schemas.microsoft.com/office/spreadsheetml/2009/9/main" objectType="Button" lockText="1"/>
</file>

<file path=xl/ctrlProps/ctrlProp51.xml><?xml version="1.0" encoding="utf-8"?>
<formControlPr xmlns="http://schemas.microsoft.com/office/spreadsheetml/2009/9/main" objectType="Button" lockText="1"/>
</file>

<file path=xl/ctrlProps/ctrlProp52.xml><?xml version="1.0" encoding="utf-8"?>
<formControlPr xmlns="http://schemas.microsoft.com/office/spreadsheetml/2009/9/main" objectType="Button" lockText="1"/>
</file>

<file path=xl/ctrlProps/ctrlProp53.xml><?xml version="1.0" encoding="utf-8"?>
<formControlPr xmlns="http://schemas.microsoft.com/office/spreadsheetml/2009/9/main" objectType="Button" lockText="1"/>
</file>

<file path=xl/ctrlProps/ctrlProp54.xml><?xml version="1.0" encoding="utf-8"?>
<formControlPr xmlns="http://schemas.microsoft.com/office/spreadsheetml/2009/9/main" objectType="Button" lockText="1"/>
</file>

<file path=xl/ctrlProps/ctrlProp55.xml><?xml version="1.0" encoding="utf-8"?>
<formControlPr xmlns="http://schemas.microsoft.com/office/spreadsheetml/2009/9/main" objectType="Button" lockText="1"/>
</file>

<file path=xl/ctrlProps/ctrlProp56.xml><?xml version="1.0" encoding="utf-8"?>
<formControlPr xmlns="http://schemas.microsoft.com/office/spreadsheetml/2009/9/main" objectType="Button" lockText="1"/>
</file>

<file path=xl/ctrlProps/ctrlProp57.xml><?xml version="1.0" encoding="utf-8"?>
<formControlPr xmlns="http://schemas.microsoft.com/office/spreadsheetml/2009/9/main" objectType="Button" lockText="1"/>
</file>

<file path=xl/ctrlProps/ctrlProp58.xml><?xml version="1.0" encoding="utf-8"?>
<formControlPr xmlns="http://schemas.microsoft.com/office/spreadsheetml/2009/9/main" objectType="Button" lockText="1"/>
</file>

<file path=xl/ctrlProps/ctrlProp59.xml><?xml version="1.0" encoding="utf-8"?>
<formControlPr xmlns="http://schemas.microsoft.com/office/spreadsheetml/2009/9/main" objectType="Button" lockText="1"/>
</file>

<file path=xl/ctrlProps/ctrlProp60.xml><?xml version="1.0" encoding="utf-8"?>
<formControlPr xmlns="http://schemas.microsoft.com/office/spreadsheetml/2009/9/main" objectType="Button" lockText="1"/>
</file>

<file path=xl/ctrlProps/ctrlProp61.xml><?xml version="1.0" encoding="utf-8"?>
<formControlPr xmlns="http://schemas.microsoft.com/office/spreadsheetml/2009/9/main" objectType="Button" lockText="1"/>
</file>

<file path=xl/ctrlProps/ctrlProp62.xml><?xml version="1.0" encoding="utf-8"?>
<formControlPr xmlns="http://schemas.microsoft.com/office/spreadsheetml/2009/9/main" objectType="Button" lockText="1"/>
</file>

<file path=xl/ctrlProps/ctrlProp63.xml><?xml version="1.0" encoding="utf-8"?>
<formControlPr xmlns="http://schemas.microsoft.com/office/spreadsheetml/2009/9/main" objectType="Button" lockText="1"/>
</file>

<file path=xl/ctrlProps/ctrlProp64.xml><?xml version="1.0" encoding="utf-8"?>
<formControlPr xmlns="http://schemas.microsoft.com/office/spreadsheetml/2009/9/main" objectType="Button" lockText="1"/>
</file>

<file path=xl/ctrlProps/ctrlProp65.xml><?xml version="1.0" encoding="utf-8"?>
<formControlPr xmlns="http://schemas.microsoft.com/office/spreadsheetml/2009/9/main" objectType="Button" lockText="1"/>
</file>

<file path=xl/ctrlProps/ctrlProp66.xml><?xml version="1.0" encoding="utf-8"?>
<formControlPr xmlns="http://schemas.microsoft.com/office/spreadsheetml/2009/9/main" objectType="Button" lockText="1"/>
</file>

<file path=xl/ctrlProps/ctrlProp67.xml><?xml version="1.0" encoding="utf-8"?>
<formControlPr xmlns="http://schemas.microsoft.com/office/spreadsheetml/2009/9/main" objectType="Button" lockText="1"/>
</file>

<file path=xl/ctrlProps/ctrlProp68.xml><?xml version="1.0" encoding="utf-8"?>
<formControlPr xmlns="http://schemas.microsoft.com/office/spreadsheetml/2009/9/main" objectType="Button" lockText="1"/>
</file>

<file path=xl/ctrlProps/ctrlProp69.xml><?xml version="1.0" encoding="utf-8"?>
<formControlPr xmlns="http://schemas.microsoft.com/office/spreadsheetml/2009/9/main" objectType="Button" lockText="1"/>
</file>

<file path=xl/ctrlProps/ctrlProp70.xml><?xml version="1.0" encoding="utf-8"?>
<formControlPr xmlns="http://schemas.microsoft.com/office/spreadsheetml/2009/9/main" objectType="Button" lockText="1"/>
</file>

<file path=xl/ctrlProps/ctrlProp71.xml><?xml version="1.0" encoding="utf-8"?>
<formControlPr xmlns="http://schemas.microsoft.com/office/spreadsheetml/2009/9/main" objectType="Button" lockText="1"/>
</file>

<file path=xl/ctrlProps/ctrlProp72.xml><?xml version="1.0" encoding="utf-8"?>
<formControlPr xmlns="http://schemas.microsoft.com/office/spreadsheetml/2009/9/main" objectType="Button" lockText="1"/>
</file>

<file path=xl/ctrlProps/ctrlProp73.xml><?xml version="1.0" encoding="utf-8"?>
<formControlPr xmlns="http://schemas.microsoft.com/office/spreadsheetml/2009/9/main" objectType="Button" lockText="1"/>
</file>

<file path=xl/ctrlProps/ctrlProp74.xml><?xml version="1.0" encoding="utf-8"?>
<formControlPr xmlns="http://schemas.microsoft.com/office/spreadsheetml/2009/9/main" objectType="Button" lockText="1"/>
</file>

<file path=xl/ctrlProps/ctrlProp75.xml><?xml version="1.0" encoding="utf-8"?>
<formControlPr xmlns="http://schemas.microsoft.com/office/spreadsheetml/2009/9/main" objectType="Button" lockText="1"/>
</file>

<file path=xl/ctrlProps/ctrlProp76.xml><?xml version="1.0" encoding="utf-8"?>
<formControlPr xmlns="http://schemas.microsoft.com/office/spreadsheetml/2009/9/main" objectType="Button" lockText="1"/>
</file>

<file path=xl/ctrlProps/ctrlProp77.xml><?xml version="1.0" encoding="utf-8"?>
<formControlPr xmlns="http://schemas.microsoft.com/office/spreadsheetml/2009/9/main" objectType="Button" lockText="1"/>
</file>

<file path=xl/ctrlProps/ctrlProp78.xml><?xml version="1.0" encoding="utf-8"?>
<formControlPr xmlns="http://schemas.microsoft.com/office/spreadsheetml/2009/9/main" objectType="Button" lockText="1"/>
</file>

<file path=xl/ctrlProps/ctrlProp79.xml><?xml version="1.0" encoding="utf-8"?>
<formControlPr xmlns="http://schemas.microsoft.com/office/spreadsheetml/2009/9/main" objectType="Button" lockText="1"/>
</file>

<file path=xl/ctrlProps/ctrlProp80.xml><?xml version="1.0" encoding="utf-8"?>
<formControlPr xmlns="http://schemas.microsoft.com/office/spreadsheetml/2009/9/main" objectType="Button" lockText="1"/>
</file>

<file path=xl/ctrlProps/ctrlProp81.xml><?xml version="1.0" encoding="utf-8"?>
<formControlPr xmlns="http://schemas.microsoft.com/office/spreadsheetml/2009/9/main" objectType="Button" lockText="1"/>
</file>

<file path=xl/ctrlProps/ctrlProp82.xml><?xml version="1.0" encoding="utf-8"?>
<formControlPr xmlns="http://schemas.microsoft.com/office/spreadsheetml/2009/9/main" objectType="Button" lockText="1"/>
</file>

<file path=xl/ctrlProps/ctrlProp83.xml><?xml version="1.0" encoding="utf-8"?>
<formControlPr xmlns="http://schemas.microsoft.com/office/spreadsheetml/2009/9/main" objectType="Button" lockText="1"/>
</file>

<file path=xl/ctrlProps/ctrlProp84.xml><?xml version="1.0" encoding="utf-8"?>
<formControlPr xmlns="http://schemas.microsoft.com/office/spreadsheetml/2009/9/main" objectType="Button" lockText="1"/>
</file>

<file path=xl/ctrlProps/ctrlProp85.xml><?xml version="1.0" encoding="utf-8"?>
<formControlPr xmlns="http://schemas.microsoft.com/office/spreadsheetml/2009/9/main" objectType="Button" lockText="1"/>
</file>

<file path=xl/ctrlProps/ctrlProp86.xml><?xml version="1.0" encoding="utf-8"?>
<formControlPr xmlns="http://schemas.microsoft.com/office/spreadsheetml/2009/9/main" objectType="Button" lockText="1"/>
</file>

<file path=xl/ctrlProps/ctrlProp87.xml><?xml version="1.0" encoding="utf-8"?>
<formControlPr xmlns="http://schemas.microsoft.com/office/spreadsheetml/2009/9/main" objectType="Button" lockText="1"/>
</file>

<file path=xl/ctrlProps/ctrlProp88.xml><?xml version="1.0" encoding="utf-8"?>
<formControlPr xmlns="http://schemas.microsoft.com/office/spreadsheetml/2009/9/main" objectType="Button" lockText="1"/>
</file>

<file path=xl/ctrlProps/ctrlProp89.xml><?xml version="1.0" encoding="utf-8"?>
<formControlPr xmlns="http://schemas.microsoft.com/office/spreadsheetml/2009/9/main" objectType="Button" lockText="1"/>
</file>

<file path=xl/ctrlProps/ctrlProp90.xml><?xml version="1.0" encoding="utf-8"?>
<formControlPr xmlns="http://schemas.microsoft.com/office/spreadsheetml/2009/9/main" objectType="Button" lockText="1"/>
</file>

<file path=xl/ctrlProps/ctrlProp91.xml><?xml version="1.0" encoding="utf-8"?>
<formControlPr xmlns="http://schemas.microsoft.com/office/spreadsheetml/2009/9/main" objectType="Button" lockText="1"/>
</file>

<file path=xl/ctrlProps/ctrlProp92.xml><?xml version="1.0" encoding="utf-8"?>
<formControlPr xmlns="http://schemas.microsoft.com/office/spreadsheetml/2009/9/main" objectType="Button" lockText="1"/>
</file>

<file path=xl/ctrlProps/ctrlProp93.xml><?xml version="1.0" encoding="utf-8"?>
<formControlPr xmlns="http://schemas.microsoft.com/office/spreadsheetml/2009/9/main" objectType="Button" lockText="1"/>
</file>

<file path=xl/ctrlProps/ctrlProp94.xml><?xml version="1.0" encoding="utf-8"?>
<formControlPr xmlns="http://schemas.microsoft.com/office/spreadsheetml/2009/9/main" objectType="Button" lockText="1"/>
</file>

<file path=xl/ctrlProps/ctrlProp95.xml><?xml version="1.0" encoding="utf-8"?>
<formControlPr xmlns="http://schemas.microsoft.com/office/spreadsheetml/2009/9/main" objectType="Button" lockText="1"/>
</file>

<file path=xl/ctrlProps/ctrlProp96.xml><?xml version="1.0" encoding="utf-8"?>
<formControlPr xmlns="http://schemas.microsoft.com/office/spreadsheetml/2009/9/main" objectType="Button" lockText="1"/>
</file>

<file path=xl/ctrlProps/ctrlProp97.xml><?xml version="1.0" encoding="utf-8"?>
<formControlPr xmlns="http://schemas.microsoft.com/office/spreadsheetml/2009/9/main" objectType="Button" lockText="1"/>
</file>

<file path=xl/ctrlProps/ctrlProp98.xml><?xml version="1.0" encoding="utf-8"?>
<formControlPr xmlns="http://schemas.microsoft.com/office/spreadsheetml/2009/9/main" objectType="Button" lockText="1"/>
</file>

<file path=xl/ctrlProps/ctrlProp99.xml><?xml version="1.0" encoding="utf-8"?>
<formControlPr xmlns="http://schemas.microsoft.com/office/spreadsheetml/2009/9/main" objectType="Button" lockText="1"/>
</file>

<file path=xl/ctrlProps/ctrlProp100.xml><?xml version="1.0" encoding="utf-8"?>
<formControlPr xmlns="http://schemas.microsoft.com/office/spreadsheetml/2009/9/main" objectType="Button" lockText="1"/>
</file>

<file path=xl/ctrlProps/ctrlProp101.xml><?xml version="1.0" encoding="utf-8"?>
<formControlPr xmlns="http://schemas.microsoft.com/office/spreadsheetml/2009/9/main" objectType="Button" lockText="1"/>
</file>

<file path=xl/ctrlProps/ctrlProp102.xml><?xml version="1.0" encoding="utf-8"?>
<formControlPr xmlns="http://schemas.microsoft.com/office/spreadsheetml/2009/9/main" objectType="Button" lockText="1"/>
</file>

<file path=xl/ctrlProps/ctrlProp103.xml><?xml version="1.0" encoding="utf-8"?>
<formControlPr xmlns="http://schemas.microsoft.com/office/spreadsheetml/2009/9/main" objectType="Button" lockText="1"/>
</file>

<file path=xl/ctrlProps/ctrlProp104.xml><?xml version="1.0" encoding="utf-8"?>
<formControlPr xmlns="http://schemas.microsoft.com/office/spreadsheetml/2009/9/main" objectType="Button" lockText="1"/>
</file>

<file path=xl/ctrlProps/ctrlProp105.xml><?xml version="1.0" encoding="utf-8"?>
<formControlPr xmlns="http://schemas.microsoft.com/office/spreadsheetml/2009/9/main" objectType="Button" lockText="1"/>
</file>

<file path=xl/ctrlProps/ctrlProp106.xml><?xml version="1.0" encoding="utf-8"?>
<formControlPr xmlns="http://schemas.microsoft.com/office/spreadsheetml/2009/9/main" objectType="Button" lockText="1"/>
</file>

<file path=xl/ctrlProps/ctrlProp107.xml><?xml version="1.0" encoding="utf-8"?>
<formControlPr xmlns="http://schemas.microsoft.com/office/spreadsheetml/2009/9/main" objectType="Button" lockText="1"/>
</file>

<file path=xl/ctrlProps/ctrlProp108.xml><?xml version="1.0" encoding="utf-8"?>
<formControlPr xmlns="http://schemas.microsoft.com/office/spreadsheetml/2009/9/main" objectType="Button" lockText="1"/>
</file>

<file path=xl/ctrlProps/ctrlProp109.xml><?xml version="1.0" encoding="utf-8"?>
<formControlPr xmlns="http://schemas.microsoft.com/office/spreadsheetml/2009/9/main" objectType="Button" lockText="1"/>
</file>

<file path=xl/ctrlProps/ctrlProp110.xml><?xml version="1.0" encoding="utf-8"?>
<formControlPr xmlns="http://schemas.microsoft.com/office/spreadsheetml/2009/9/main" objectType="Button" lockText="1"/>
</file>

<file path=xl/ctrlProps/ctrlProp111.xml><?xml version="1.0" encoding="utf-8"?>
<formControlPr xmlns="http://schemas.microsoft.com/office/spreadsheetml/2009/9/main" objectType="Button" lockText="1"/>
</file>

<file path=xl/ctrlProps/ctrlProp112.xml><?xml version="1.0" encoding="utf-8"?>
<formControlPr xmlns="http://schemas.microsoft.com/office/spreadsheetml/2009/9/main" objectType="Button" lockText="1"/>
</file>

<file path=xl/ctrlProps/ctrlProp113.xml><?xml version="1.0" encoding="utf-8"?>
<formControlPr xmlns="http://schemas.microsoft.com/office/spreadsheetml/2009/9/main" objectType="Button" lockText="1"/>
</file>

<file path=xl/ctrlProps/ctrlProp114.xml><?xml version="1.0" encoding="utf-8"?>
<formControlPr xmlns="http://schemas.microsoft.com/office/spreadsheetml/2009/9/main" objectType="Button" lockText="1"/>
</file>

<file path=xl/ctrlProps/ctrlProp115.xml><?xml version="1.0" encoding="utf-8"?>
<formControlPr xmlns="http://schemas.microsoft.com/office/spreadsheetml/2009/9/main" objectType="Button" lockText="1"/>
</file>

<file path=xl/ctrlProps/ctrlProp116.xml><?xml version="1.0" encoding="utf-8"?>
<formControlPr xmlns="http://schemas.microsoft.com/office/spreadsheetml/2009/9/main" objectType="Button" lockText="1"/>
</file>

<file path=xl/ctrlProps/ctrlProp117.xml><?xml version="1.0" encoding="utf-8"?>
<formControlPr xmlns="http://schemas.microsoft.com/office/spreadsheetml/2009/9/main" objectType="Button" lockText="1"/>
</file>

<file path=xl/ctrlProps/ctrlProp118.xml><?xml version="1.0" encoding="utf-8"?>
<formControlPr xmlns="http://schemas.microsoft.com/office/spreadsheetml/2009/9/main" objectType="Button" lockText="1"/>
</file>

<file path=xl/ctrlProps/ctrlProp119.xml><?xml version="1.0" encoding="utf-8"?>
<formControlPr xmlns="http://schemas.microsoft.com/office/spreadsheetml/2009/9/main" objectType="Button" lockText="1"/>
</file>

<file path=xl/ctrlProps/ctrlProp120.xml><?xml version="1.0" encoding="utf-8"?>
<formControlPr xmlns="http://schemas.microsoft.com/office/spreadsheetml/2009/9/main" objectType="Button" lockText="1"/>
</file>

<file path=xl/ctrlProps/ctrlProp121.xml><?xml version="1.0" encoding="utf-8"?>
<formControlPr xmlns="http://schemas.microsoft.com/office/spreadsheetml/2009/9/main" objectType="Button" lockText="1"/>
</file>

<file path=xl/ctrlProps/ctrlProp122.xml><?xml version="1.0" encoding="utf-8"?>
<formControlPr xmlns="http://schemas.microsoft.com/office/spreadsheetml/2009/9/main" objectType="Button" lockText="1"/>
</file>

<file path=xl/ctrlProps/ctrlProp123.xml><?xml version="1.0" encoding="utf-8"?>
<formControlPr xmlns="http://schemas.microsoft.com/office/spreadsheetml/2009/9/main" objectType="Button" lockText="1"/>
</file>

<file path=xl/ctrlProps/ctrlProp124.xml><?xml version="1.0" encoding="utf-8"?>
<formControlPr xmlns="http://schemas.microsoft.com/office/spreadsheetml/2009/9/main" objectType="Button" lockText="1"/>
</file>

<file path=xl/ctrlProps/ctrlProp125.xml><?xml version="1.0" encoding="utf-8"?>
<formControlPr xmlns="http://schemas.microsoft.com/office/spreadsheetml/2009/9/main" objectType="Button" lockText="1"/>
</file>

<file path=xl/ctrlProps/ctrlProp126.xml><?xml version="1.0" encoding="utf-8"?>
<formControlPr xmlns="http://schemas.microsoft.com/office/spreadsheetml/2009/9/main" objectType="Button" lockText="1"/>
</file>

<file path=xl/ctrlProps/ctrlProp127.xml><?xml version="1.0" encoding="utf-8"?>
<formControlPr xmlns="http://schemas.microsoft.com/office/spreadsheetml/2009/9/main" objectType="Button" lockText="1"/>
</file>

<file path=xl/ctrlProps/ctrlProp128.xml><?xml version="1.0" encoding="utf-8"?>
<formControlPr xmlns="http://schemas.microsoft.com/office/spreadsheetml/2009/9/main" objectType="Button" lockText="1"/>
</file>

<file path=xl/ctrlProps/ctrlProp129.xml><?xml version="1.0" encoding="utf-8"?>
<formControlPr xmlns="http://schemas.microsoft.com/office/spreadsheetml/2009/9/main" objectType="Button" lockText="1"/>
</file>

<file path=xl/ctrlProps/ctrlProp130.xml><?xml version="1.0" encoding="utf-8"?>
<formControlPr xmlns="http://schemas.microsoft.com/office/spreadsheetml/2009/9/main" objectType="Button" lockText="1"/>
</file>

<file path=xl/ctrlProps/ctrlProp131.xml><?xml version="1.0" encoding="utf-8"?>
<formControlPr xmlns="http://schemas.microsoft.com/office/spreadsheetml/2009/9/main" objectType="Button" lockText="1"/>
</file>

<file path=xl/ctrlProps/ctrlProp132.xml><?xml version="1.0" encoding="utf-8"?>
<formControlPr xmlns="http://schemas.microsoft.com/office/spreadsheetml/2009/9/main" objectType="Button" lockText="1"/>
</file>

<file path=xl/ctrlProps/ctrlProp133.xml><?xml version="1.0" encoding="utf-8"?>
<formControlPr xmlns="http://schemas.microsoft.com/office/spreadsheetml/2009/9/main" objectType="Button" lockText="1"/>
</file>

<file path=xl/ctrlProps/ctrlProp134.xml><?xml version="1.0" encoding="utf-8"?>
<formControlPr xmlns="http://schemas.microsoft.com/office/spreadsheetml/2009/9/main" objectType="Button" lockText="1"/>
</file>

<file path=xl/ctrlProps/ctrlProp135.xml><?xml version="1.0" encoding="utf-8"?>
<formControlPr xmlns="http://schemas.microsoft.com/office/spreadsheetml/2009/9/main" objectType="Button" lockText="1"/>
</file>

<file path=xl/ctrlProps/ctrlProp136.xml><?xml version="1.0" encoding="utf-8"?>
<formControlPr xmlns="http://schemas.microsoft.com/office/spreadsheetml/2009/9/main" objectType="Button" lockText="1"/>
</file>

<file path=xl/ctrlProps/ctrlProp137.xml><?xml version="1.0" encoding="utf-8"?>
<formControlPr xmlns="http://schemas.microsoft.com/office/spreadsheetml/2009/9/main" objectType="Button" lockText="1"/>
</file>

<file path=xl/ctrlProps/ctrlProp138.xml><?xml version="1.0" encoding="utf-8"?>
<formControlPr xmlns="http://schemas.microsoft.com/office/spreadsheetml/2009/9/main" objectType="Button" lockText="1"/>
</file>

<file path=xl/ctrlProps/ctrlProp139.xml><?xml version="1.0" encoding="utf-8"?>
<formControlPr xmlns="http://schemas.microsoft.com/office/spreadsheetml/2009/9/main" objectType="Button" lockText="1"/>
</file>

<file path=xl/ctrlProps/ctrlProp140.xml><?xml version="1.0" encoding="utf-8"?>
<formControlPr xmlns="http://schemas.microsoft.com/office/spreadsheetml/2009/9/main" objectType="Button" lockText="1"/>
</file>

<file path=xl/ctrlProps/ctrlProp141.xml><?xml version="1.0" encoding="utf-8"?>
<formControlPr xmlns="http://schemas.microsoft.com/office/spreadsheetml/2009/9/main" objectType="Button" lockText="1"/>
</file>

<file path=xl/ctrlProps/ctrlProp142.xml><?xml version="1.0" encoding="utf-8"?>
<formControlPr xmlns="http://schemas.microsoft.com/office/spreadsheetml/2009/9/main" objectType="Button" lockText="1"/>
</file>

<file path=xl/ctrlProps/ctrlProp143.xml><?xml version="1.0" encoding="utf-8"?>
<formControlPr xmlns="http://schemas.microsoft.com/office/spreadsheetml/2009/9/main" objectType="Button" lockText="1"/>
</file>

<file path=xl/ctrlProps/ctrlProp144.xml><?xml version="1.0" encoding="utf-8"?>
<formControlPr xmlns="http://schemas.microsoft.com/office/spreadsheetml/2009/9/main" objectType="Button" lockText="1"/>
</file>

<file path=xl/ctrlProps/ctrlProp145.xml><?xml version="1.0" encoding="utf-8"?>
<formControlPr xmlns="http://schemas.microsoft.com/office/spreadsheetml/2009/9/main" objectType="Button" lockText="1"/>
</file>

<file path=xl/ctrlProps/ctrlProp146.xml><?xml version="1.0" encoding="utf-8"?>
<formControlPr xmlns="http://schemas.microsoft.com/office/spreadsheetml/2009/9/main" objectType="Button" lockText="1"/>
</file>

<file path=xl/ctrlProps/ctrlProp147.xml><?xml version="1.0" encoding="utf-8"?>
<formControlPr xmlns="http://schemas.microsoft.com/office/spreadsheetml/2009/9/main" objectType="Button" lockText="1"/>
</file>

<file path=xl/ctrlProps/ctrlProp148.xml><?xml version="1.0" encoding="utf-8"?>
<formControlPr xmlns="http://schemas.microsoft.com/office/spreadsheetml/2009/9/main" objectType="Button" lockText="1"/>
</file>

<file path=xl/ctrlProps/ctrlProp149.xml><?xml version="1.0" encoding="utf-8"?>
<formControlPr xmlns="http://schemas.microsoft.com/office/spreadsheetml/2009/9/main" objectType="Button" lockText="1"/>
</file>

<file path=xl/ctrlProps/ctrlProp150.xml><?xml version="1.0" encoding="utf-8"?>
<formControlPr xmlns="http://schemas.microsoft.com/office/spreadsheetml/2009/9/main" objectType="Button" lockText="1"/>
</file>

<file path=xl/ctrlProps/ctrlProp151.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441833</xdr:colOff>
      <xdr:row>6</xdr:row>
      <xdr:rowOff>176915</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0</xdr:col>
          <xdr:colOff>22860</xdr:colOff>
          <xdr:row>14</xdr:row>
          <xdr:rowOff>0</xdr:rowOff>
        </xdr:from>
        <xdr:to>
          <xdr:col>0</xdr:col>
          <xdr:colOff>274320</xdr:colOff>
          <xdr:row>15</xdr:row>
          <xdr:rowOff>0</xdr:rowOff>
        </xdr:to>
        <xdr:sp macro="" textlink="">
          <xdr:nvSpPr>
            <xdr:cNvPr id="1025" name="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17</xdr:row>
          <xdr:rowOff>0</xdr:rowOff>
        </xdr:from>
        <xdr:to>
          <xdr:col>0</xdr:col>
          <xdr:colOff>274320</xdr:colOff>
          <xdr:row>18</xdr:row>
          <xdr:rowOff>0</xdr:rowOff>
        </xdr:to>
        <xdr:sp macro="" textlink="">
          <xdr:nvSpPr>
            <xdr:cNvPr id="1026" name="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17</xdr:row>
          <xdr:rowOff>0</xdr:rowOff>
        </xdr:from>
        <xdr:to>
          <xdr:col>0</xdr:col>
          <xdr:colOff>274320</xdr:colOff>
          <xdr:row>18</xdr:row>
          <xdr:rowOff>0</xdr:rowOff>
        </xdr:to>
        <xdr:sp macro="" textlink="">
          <xdr:nvSpPr>
            <xdr:cNvPr id="1027" name="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21</xdr:row>
          <xdr:rowOff>0</xdr:rowOff>
        </xdr:from>
        <xdr:to>
          <xdr:col>0</xdr:col>
          <xdr:colOff>274320</xdr:colOff>
          <xdr:row>22</xdr:row>
          <xdr:rowOff>0</xdr:rowOff>
        </xdr:to>
        <xdr:sp macro="" textlink="">
          <xdr:nvSpPr>
            <xdr:cNvPr id="1028" name="Button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24</xdr:row>
          <xdr:rowOff>0</xdr:rowOff>
        </xdr:from>
        <xdr:to>
          <xdr:col>0</xdr:col>
          <xdr:colOff>274320</xdr:colOff>
          <xdr:row>25</xdr:row>
          <xdr:rowOff>0</xdr:rowOff>
        </xdr:to>
        <xdr:sp macro="" textlink="">
          <xdr:nvSpPr>
            <xdr:cNvPr id="1029" name="Button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27</xdr:row>
          <xdr:rowOff>0</xdr:rowOff>
        </xdr:from>
        <xdr:to>
          <xdr:col>0</xdr:col>
          <xdr:colOff>274320</xdr:colOff>
          <xdr:row>28</xdr:row>
          <xdr:rowOff>0</xdr:rowOff>
        </xdr:to>
        <xdr:sp macro="" textlink="">
          <xdr:nvSpPr>
            <xdr:cNvPr id="1030" name="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31" name="Button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32" name="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33" name="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34" name="Button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35" name="Button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36" name="Button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37" name="Button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38" name="Button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39" name="Button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40" name="Button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41" name="Button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42" name="Button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43" name="Button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44" name="Button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45" name="Button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46" name="Button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47" name="Button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48" name="Button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49" name="Button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50" name="Button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51" name="Button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52" name="Button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53" name="Button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54" name="Button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55" name="Button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56" name="Button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57" name="Button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58" name="Button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59" name="Button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60" name="Button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61" name="Button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62" name="Button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63" name="Button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64" name="Button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65" name="Button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66" name="Button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67" name="Button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68" name="Button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69" name="Button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70" name="Button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71" name="Button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72" name="Button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73" name="Button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74" name="Button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75" name="Button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76" name="Button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77" name="Button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78" name="Button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79" name="Button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80" name="Button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81" name="Button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82" name="Button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83" name="Button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84" name="Button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85" name="Button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86" name="Button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87" name="Button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88" name="Button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89" name="Button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90" name="Button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91" name="Button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92" name="Button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93" name="Button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94" name="Button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95" name="Button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96" name="Button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97" name="Button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98" name="Button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099" name="Button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00" name="Button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01" name="Button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02" name="Button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03" name="Button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04" name="Button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05" name="Button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06" name="Button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07" name="Button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08" name="Button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09" name="Button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10" name="Button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11" name="Button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12" name="Button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13" name="Button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14" name="Button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15" name="Button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16" name="Button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17" name="Button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18" name="Button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19" name="Button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20" name="Button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21" name="Button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22" name="Button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23" name="Button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24" name="Button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25" name="Button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26" name="Button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27" name="Button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28" name="Button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29" name="Button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30" name="Button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31" name="Button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32" name="Button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33" name="Button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34" name="Button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35" name="Button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36" name="Button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37" name="Button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38" name="Button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39" name="Button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40" name="Button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41" name="Button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42" name="Button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43" name="Button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44" name="Button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45" name="Button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46" name="Button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47" name="Button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48" name="Button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49" name="Button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50" name="Button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51" name="Button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52" name="Button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53" name="Button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54" name="Button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55" name="Button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56" name="Button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57" name="Button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58" name="Button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59" name="Button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60" name="Button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61" name="Button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62" name="Button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63" name="Button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64" name="Button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65" name="Button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66" name="Button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67" name="Button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68" name="Button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73" name="Button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74" name="Button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75" name="Button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76" name="Button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77" name="Button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78" name="Button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28</xdr:row>
          <xdr:rowOff>0</xdr:rowOff>
        </xdr:from>
        <xdr:to>
          <xdr:col>0</xdr:col>
          <xdr:colOff>274320</xdr:colOff>
          <xdr:row>29</xdr:row>
          <xdr:rowOff>121920</xdr:rowOff>
        </xdr:to>
        <xdr:sp macro="" textlink="">
          <xdr:nvSpPr>
            <xdr:cNvPr id="1179" name="Button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ja-JP" altLang="en-US" sz="1100" b="0" i="0" u="none" strike="noStrike" baseline="0">
                  <a:solidFill>
                    <a:srgbClr val="000000"/>
                  </a:solidFill>
                  <a:latin typeface="Calibri"/>
                  <a:cs typeface="Calibri"/>
                </a:rPr>
                <a:t>+</a:t>
              </a:r>
            </a:p>
          </xdr:txBody>
        </xdr:sp>
        <xdr:clientData fPrintsWithSheet="0"/>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28" totalsRowShown="0" headerRowDxfId="8" dataDxfId="7">
  <autoFilter ref="B14:H28" xr:uid="{91076B85-A8FA-4C31-917D-F9EBE5E1A5F0}"/>
  <sortState xmlns:xlrd2="http://schemas.microsoft.com/office/spreadsheetml/2017/richdata2" ref="B15:H28">
    <sortCondition ref="D15:D28"/>
  </sortState>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Light6"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0.xml"/><Relationship Id="rId117" Type="http://schemas.openxmlformats.org/officeDocument/2006/relationships/ctrlProp" Target="../ctrlProps/ctrlProp111.xml"/><Relationship Id="rId21" Type="http://schemas.openxmlformats.org/officeDocument/2006/relationships/ctrlProp" Target="../ctrlProps/ctrlProp15.xml"/><Relationship Id="rId42" Type="http://schemas.openxmlformats.org/officeDocument/2006/relationships/ctrlProp" Target="../ctrlProps/ctrlProp36.xml"/><Relationship Id="rId47" Type="http://schemas.openxmlformats.org/officeDocument/2006/relationships/ctrlProp" Target="../ctrlProps/ctrlProp41.xml"/><Relationship Id="rId63" Type="http://schemas.openxmlformats.org/officeDocument/2006/relationships/ctrlProp" Target="../ctrlProps/ctrlProp57.xml"/><Relationship Id="rId68" Type="http://schemas.openxmlformats.org/officeDocument/2006/relationships/ctrlProp" Target="../ctrlProps/ctrlProp62.xml"/><Relationship Id="rId84" Type="http://schemas.openxmlformats.org/officeDocument/2006/relationships/ctrlProp" Target="../ctrlProps/ctrlProp78.xml"/><Relationship Id="rId89" Type="http://schemas.openxmlformats.org/officeDocument/2006/relationships/ctrlProp" Target="../ctrlProps/ctrlProp83.xml"/><Relationship Id="rId112" Type="http://schemas.openxmlformats.org/officeDocument/2006/relationships/ctrlProp" Target="../ctrlProps/ctrlProp106.xml"/><Relationship Id="rId133" Type="http://schemas.openxmlformats.org/officeDocument/2006/relationships/ctrlProp" Target="../ctrlProps/ctrlProp127.xml"/><Relationship Id="rId138" Type="http://schemas.openxmlformats.org/officeDocument/2006/relationships/ctrlProp" Target="../ctrlProps/ctrlProp132.xml"/><Relationship Id="rId154" Type="http://schemas.openxmlformats.org/officeDocument/2006/relationships/ctrlProp" Target="../ctrlProps/ctrlProp148.xml"/><Relationship Id="rId16" Type="http://schemas.openxmlformats.org/officeDocument/2006/relationships/ctrlProp" Target="../ctrlProps/ctrlProp10.xml"/><Relationship Id="rId107" Type="http://schemas.openxmlformats.org/officeDocument/2006/relationships/ctrlProp" Target="../ctrlProps/ctrlProp101.xml"/><Relationship Id="rId11" Type="http://schemas.openxmlformats.org/officeDocument/2006/relationships/ctrlProp" Target="../ctrlProps/ctrlProp5.xml"/><Relationship Id="rId32" Type="http://schemas.openxmlformats.org/officeDocument/2006/relationships/ctrlProp" Target="../ctrlProps/ctrlProp26.xml"/><Relationship Id="rId37" Type="http://schemas.openxmlformats.org/officeDocument/2006/relationships/ctrlProp" Target="../ctrlProps/ctrlProp31.xml"/><Relationship Id="rId53" Type="http://schemas.openxmlformats.org/officeDocument/2006/relationships/ctrlProp" Target="../ctrlProps/ctrlProp47.xml"/><Relationship Id="rId58" Type="http://schemas.openxmlformats.org/officeDocument/2006/relationships/ctrlProp" Target="../ctrlProps/ctrlProp52.xml"/><Relationship Id="rId74" Type="http://schemas.openxmlformats.org/officeDocument/2006/relationships/ctrlProp" Target="../ctrlProps/ctrlProp68.xml"/><Relationship Id="rId79" Type="http://schemas.openxmlformats.org/officeDocument/2006/relationships/ctrlProp" Target="../ctrlProps/ctrlProp73.xml"/><Relationship Id="rId102" Type="http://schemas.openxmlformats.org/officeDocument/2006/relationships/ctrlProp" Target="../ctrlProps/ctrlProp96.xml"/><Relationship Id="rId123" Type="http://schemas.openxmlformats.org/officeDocument/2006/relationships/ctrlProp" Target="../ctrlProps/ctrlProp117.xml"/><Relationship Id="rId128" Type="http://schemas.openxmlformats.org/officeDocument/2006/relationships/ctrlProp" Target="../ctrlProps/ctrlProp122.xml"/><Relationship Id="rId144" Type="http://schemas.openxmlformats.org/officeDocument/2006/relationships/ctrlProp" Target="../ctrlProps/ctrlProp138.xml"/><Relationship Id="rId149" Type="http://schemas.openxmlformats.org/officeDocument/2006/relationships/ctrlProp" Target="../ctrlProps/ctrlProp143.xml"/><Relationship Id="rId5" Type="http://schemas.openxmlformats.org/officeDocument/2006/relationships/drawing" Target="../drawings/drawing1.xml"/><Relationship Id="rId90" Type="http://schemas.openxmlformats.org/officeDocument/2006/relationships/ctrlProp" Target="../ctrlProps/ctrlProp84.xml"/><Relationship Id="rId95" Type="http://schemas.openxmlformats.org/officeDocument/2006/relationships/ctrlProp" Target="../ctrlProps/ctrlProp89.xml"/><Relationship Id="rId22" Type="http://schemas.openxmlformats.org/officeDocument/2006/relationships/ctrlProp" Target="../ctrlProps/ctrlProp16.xml"/><Relationship Id="rId27" Type="http://schemas.openxmlformats.org/officeDocument/2006/relationships/ctrlProp" Target="../ctrlProps/ctrlProp21.xml"/><Relationship Id="rId43" Type="http://schemas.openxmlformats.org/officeDocument/2006/relationships/ctrlProp" Target="../ctrlProps/ctrlProp37.xml"/><Relationship Id="rId48" Type="http://schemas.openxmlformats.org/officeDocument/2006/relationships/ctrlProp" Target="../ctrlProps/ctrlProp42.xml"/><Relationship Id="rId64" Type="http://schemas.openxmlformats.org/officeDocument/2006/relationships/ctrlProp" Target="../ctrlProps/ctrlProp58.xml"/><Relationship Id="rId69" Type="http://schemas.openxmlformats.org/officeDocument/2006/relationships/ctrlProp" Target="../ctrlProps/ctrlProp63.xml"/><Relationship Id="rId113" Type="http://schemas.openxmlformats.org/officeDocument/2006/relationships/ctrlProp" Target="../ctrlProps/ctrlProp107.xml"/><Relationship Id="rId118" Type="http://schemas.openxmlformats.org/officeDocument/2006/relationships/ctrlProp" Target="../ctrlProps/ctrlProp112.xml"/><Relationship Id="rId134" Type="http://schemas.openxmlformats.org/officeDocument/2006/relationships/ctrlProp" Target="../ctrlProps/ctrlProp128.xml"/><Relationship Id="rId139" Type="http://schemas.openxmlformats.org/officeDocument/2006/relationships/ctrlProp" Target="../ctrlProps/ctrlProp133.xml"/><Relationship Id="rId80" Type="http://schemas.openxmlformats.org/officeDocument/2006/relationships/ctrlProp" Target="../ctrlProps/ctrlProp74.xml"/><Relationship Id="rId85" Type="http://schemas.openxmlformats.org/officeDocument/2006/relationships/ctrlProp" Target="../ctrlProps/ctrlProp79.xml"/><Relationship Id="rId150" Type="http://schemas.openxmlformats.org/officeDocument/2006/relationships/ctrlProp" Target="../ctrlProps/ctrlProp144.xml"/><Relationship Id="rId155" Type="http://schemas.openxmlformats.org/officeDocument/2006/relationships/ctrlProp" Target="../ctrlProps/ctrlProp149.xml"/><Relationship Id="rId12" Type="http://schemas.openxmlformats.org/officeDocument/2006/relationships/ctrlProp" Target="../ctrlProps/ctrlProp6.xml"/><Relationship Id="rId17" Type="http://schemas.openxmlformats.org/officeDocument/2006/relationships/ctrlProp" Target="../ctrlProps/ctrlProp11.xml"/><Relationship Id="rId33" Type="http://schemas.openxmlformats.org/officeDocument/2006/relationships/ctrlProp" Target="../ctrlProps/ctrlProp27.xml"/><Relationship Id="rId38" Type="http://schemas.openxmlformats.org/officeDocument/2006/relationships/ctrlProp" Target="../ctrlProps/ctrlProp32.xml"/><Relationship Id="rId59" Type="http://schemas.openxmlformats.org/officeDocument/2006/relationships/ctrlProp" Target="../ctrlProps/ctrlProp53.xml"/><Relationship Id="rId103" Type="http://schemas.openxmlformats.org/officeDocument/2006/relationships/ctrlProp" Target="../ctrlProps/ctrlProp97.xml"/><Relationship Id="rId108" Type="http://schemas.openxmlformats.org/officeDocument/2006/relationships/ctrlProp" Target="../ctrlProps/ctrlProp102.xml"/><Relationship Id="rId124" Type="http://schemas.openxmlformats.org/officeDocument/2006/relationships/ctrlProp" Target="../ctrlProps/ctrlProp118.xml"/><Relationship Id="rId129" Type="http://schemas.openxmlformats.org/officeDocument/2006/relationships/ctrlProp" Target="../ctrlProps/ctrlProp123.xml"/><Relationship Id="rId20" Type="http://schemas.openxmlformats.org/officeDocument/2006/relationships/ctrlProp" Target="../ctrlProps/ctrlProp14.xml"/><Relationship Id="rId41" Type="http://schemas.openxmlformats.org/officeDocument/2006/relationships/ctrlProp" Target="../ctrlProps/ctrlProp35.xml"/><Relationship Id="rId54" Type="http://schemas.openxmlformats.org/officeDocument/2006/relationships/ctrlProp" Target="../ctrlProps/ctrlProp48.xml"/><Relationship Id="rId62" Type="http://schemas.openxmlformats.org/officeDocument/2006/relationships/ctrlProp" Target="../ctrlProps/ctrlProp56.xml"/><Relationship Id="rId70" Type="http://schemas.openxmlformats.org/officeDocument/2006/relationships/ctrlProp" Target="../ctrlProps/ctrlProp64.xml"/><Relationship Id="rId75" Type="http://schemas.openxmlformats.org/officeDocument/2006/relationships/ctrlProp" Target="../ctrlProps/ctrlProp69.xml"/><Relationship Id="rId83" Type="http://schemas.openxmlformats.org/officeDocument/2006/relationships/ctrlProp" Target="../ctrlProps/ctrlProp77.xml"/><Relationship Id="rId88" Type="http://schemas.openxmlformats.org/officeDocument/2006/relationships/ctrlProp" Target="../ctrlProps/ctrlProp82.xml"/><Relationship Id="rId91" Type="http://schemas.openxmlformats.org/officeDocument/2006/relationships/ctrlProp" Target="../ctrlProps/ctrlProp85.xml"/><Relationship Id="rId96" Type="http://schemas.openxmlformats.org/officeDocument/2006/relationships/ctrlProp" Target="../ctrlProps/ctrlProp90.xml"/><Relationship Id="rId111" Type="http://schemas.openxmlformats.org/officeDocument/2006/relationships/ctrlProp" Target="../ctrlProps/ctrlProp105.xml"/><Relationship Id="rId132" Type="http://schemas.openxmlformats.org/officeDocument/2006/relationships/ctrlProp" Target="../ctrlProps/ctrlProp126.xml"/><Relationship Id="rId140" Type="http://schemas.openxmlformats.org/officeDocument/2006/relationships/ctrlProp" Target="../ctrlProps/ctrlProp134.xml"/><Relationship Id="rId145" Type="http://schemas.openxmlformats.org/officeDocument/2006/relationships/ctrlProp" Target="../ctrlProps/ctrlProp139.xml"/><Relationship Id="rId153" Type="http://schemas.openxmlformats.org/officeDocument/2006/relationships/ctrlProp" Target="../ctrlProps/ctrlProp147.xml"/><Relationship Id="rId1" Type="http://schemas.openxmlformats.org/officeDocument/2006/relationships/hyperlink" Target="https://www.analog.com/media/en/technical-documentation/user-guides/eval-ad8410a-ug-2083.pdf" TargetMode="External"/><Relationship Id="rId6" Type="http://schemas.openxmlformats.org/officeDocument/2006/relationships/vmlDrawing" Target="../drawings/vmlDrawing1.vml"/><Relationship Id="rId15" Type="http://schemas.openxmlformats.org/officeDocument/2006/relationships/ctrlProp" Target="../ctrlProps/ctrlProp9.xml"/><Relationship Id="rId23" Type="http://schemas.openxmlformats.org/officeDocument/2006/relationships/ctrlProp" Target="../ctrlProps/ctrlProp17.xml"/><Relationship Id="rId28" Type="http://schemas.openxmlformats.org/officeDocument/2006/relationships/ctrlProp" Target="../ctrlProps/ctrlProp22.xml"/><Relationship Id="rId36" Type="http://schemas.openxmlformats.org/officeDocument/2006/relationships/ctrlProp" Target="../ctrlProps/ctrlProp30.xml"/><Relationship Id="rId49" Type="http://schemas.openxmlformats.org/officeDocument/2006/relationships/ctrlProp" Target="../ctrlProps/ctrlProp43.xml"/><Relationship Id="rId57" Type="http://schemas.openxmlformats.org/officeDocument/2006/relationships/ctrlProp" Target="../ctrlProps/ctrlProp51.xml"/><Relationship Id="rId106" Type="http://schemas.openxmlformats.org/officeDocument/2006/relationships/ctrlProp" Target="../ctrlProps/ctrlProp100.xml"/><Relationship Id="rId114" Type="http://schemas.openxmlformats.org/officeDocument/2006/relationships/ctrlProp" Target="../ctrlProps/ctrlProp108.xml"/><Relationship Id="rId119" Type="http://schemas.openxmlformats.org/officeDocument/2006/relationships/ctrlProp" Target="../ctrlProps/ctrlProp113.xml"/><Relationship Id="rId127" Type="http://schemas.openxmlformats.org/officeDocument/2006/relationships/ctrlProp" Target="../ctrlProps/ctrlProp121.xml"/><Relationship Id="rId10" Type="http://schemas.openxmlformats.org/officeDocument/2006/relationships/ctrlProp" Target="../ctrlProps/ctrlProp4.xml"/><Relationship Id="rId31" Type="http://schemas.openxmlformats.org/officeDocument/2006/relationships/ctrlProp" Target="../ctrlProps/ctrlProp25.xml"/><Relationship Id="rId44" Type="http://schemas.openxmlformats.org/officeDocument/2006/relationships/ctrlProp" Target="../ctrlProps/ctrlProp38.xml"/><Relationship Id="rId52" Type="http://schemas.openxmlformats.org/officeDocument/2006/relationships/ctrlProp" Target="../ctrlProps/ctrlProp46.xml"/><Relationship Id="rId60" Type="http://schemas.openxmlformats.org/officeDocument/2006/relationships/ctrlProp" Target="../ctrlProps/ctrlProp54.xml"/><Relationship Id="rId65" Type="http://schemas.openxmlformats.org/officeDocument/2006/relationships/ctrlProp" Target="../ctrlProps/ctrlProp59.xml"/><Relationship Id="rId73" Type="http://schemas.openxmlformats.org/officeDocument/2006/relationships/ctrlProp" Target="../ctrlProps/ctrlProp67.xml"/><Relationship Id="rId78" Type="http://schemas.openxmlformats.org/officeDocument/2006/relationships/ctrlProp" Target="../ctrlProps/ctrlProp72.xml"/><Relationship Id="rId81" Type="http://schemas.openxmlformats.org/officeDocument/2006/relationships/ctrlProp" Target="../ctrlProps/ctrlProp75.xml"/><Relationship Id="rId86" Type="http://schemas.openxmlformats.org/officeDocument/2006/relationships/ctrlProp" Target="../ctrlProps/ctrlProp80.xml"/><Relationship Id="rId94" Type="http://schemas.openxmlformats.org/officeDocument/2006/relationships/ctrlProp" Target="../ctrlProps/ctrlProp88.xml"/><Relationship Id="rId99" Type="http://schemas.openxmlformats.org/officeDocument/2006/relationships/ctrlProp" Target="../ctrlProps/ctrlProp93.xml"/><Relationship Id="rId101" Type="http://schemas.openxmlformats.org/officeDocument/2006/relationships/ctrlProp" Target="../ctrlProps/ctrlProp95.xml"/><Relationship Id="rId122" Type="http://schemas.openxmlformats.org/officeDocument/2006/relationships/ctrlProp" Target="../ctrlProps/ctrlProp116.xml"/><Relationship Id="rId130" Type="http://schemas.openxmlformats.org/officeDocument/2006/relationships/ctrlProp" Target="../ctrlProps/ctrlProp124.xml"/><Relationship Id="rId135" Type="http://schemas.openxmlformats.org/officeDocument/2006/relationships/ctrlProp" Target="../ctrlProps/ctrlProp129.xml"/><Relationship Id="rId143" Type="http://schemas.openxmlformats.org/officeDocument/2006/relationships/ctrlProp" Target="../ctrlProps/ctrlProp137.xml"/><Relationship Id="rId148" Type="http://schemas.openxmlformats.org/officeDocument/2006/relationships/ctrlProp" Target="../ctrlProps/ctrlProp142.xml"/><Relationship Id="rId151" Type="http://schemas.openxmlformats.org/officeDocument/2006/relationships/ctrlProp" Target="../ctrlProps/ctrlProp145.xml"/><Relationship Id="rId156" Type="http://schemas.openxmlformats.org/officeDocument/2006/relationships/ctrlProp" Target="../ctrlProps/ctrlProp150.xml"/><Relationship Id="rId4" Type="http://schemas.openxmlformats.org/officeDocument/2006/relationships/customProperty" Target="../customProperty1.bin"/><Relationship Id="rId9" Type="http://schemas.openxmlformats.org/officeDocument/2006/relationships/ctrlProp" Target="../ctrlProps/ctrlProp3.xml"/><Relationship Id="rId13" Type="http://schemas.openxmlformats.org/officeDocument/2006/relationships/ctrlProp" Target="../ctrlProps/ctrlProp7.xml"/><Relationship Id="rId18" Type="http://schemas.openxmlformats.org/officeDocument/2006/relationships/ctrlProp" Target="../ctrlProps/ctrlProp12.xml"/><Relationship Id="rId39" Type="http://schemas.openxmlformats.org/officeDocument/2006/relationships/ctrlProp" Target="../ctrlProps/ctrlProp33.xml"/><Relationship Id="rId109" Type="http://schemas.openxmlformats.org/officeDocument/2006/relationships/ctrlProp" Target="../ctrlProps/ctrlProp103.xml"/><Relationship Id="rId34" Type="http://schemas.openxmlformats.org/officeDocument/2006/relationships/ctrlProp" Target="../ctrlProps/ctrlProp28.xml"/><Relationship Id="rId50" Type="http://schemas.openxmlformats.org/officeDocument/2006/relationships/ctrlProp" Target="../ctrlProps/ctrlProp44.xml"/><Relationship Id="rId55" Type="http://schemas.openxmlformats.org/officeDocument/2006/relationships/ctrlProp" Target="../ctrlProps/ctrlProp49.xml"/><Relationship Id="rId76" Type="http://schemas.openxmlformats.org/officeDocument/2006/relationships/ctrlProp" Target="../ctrlProps/ctrlProp70.xml"/><Relationship Id="rId97" Type="http://schemas.openxmlformats.org/officeDocument/2006/relationships/ctrlProp" Target="../ctrlProps/ctrlProp91.xml"/><Relationship Id="rId104" Type="http://schemas.openxmlformats.org/officeDocument/2006/relationships/ctrlProp" Target="../ctrlProps/ctrlProp98.xml"/><Relationship Id="rId120" Type="http://schemas.openxmlformats.org/officeDocument/2006/relationships/ctrlProp" Target="../ctrlProps/ctrlProp114.xml"/><Relationship Id="rId125" Type="http://schemas.openxmlformats.org/officeDocument/2006/relationships/ctrlProp" Target="../ctrlProps/ctrlProp119.xml"/><Relationship Id="rId141" Type="http://schemas.openxmlformats.org/officeDocument/2006/relationships/ctrlProp" Target="../ctrlProps/ctrlProp135.xml"/><Relationship Id="rId146" Type="http://schemas.openxmlformats.org/officeDocument/2006/relationships/ctrlProp" Target="../ctrlProps/ctrlProp140.xml"/><Relationship Id="rId7" Type="http://schemas.openxmlformats.org/officeDocument/2006/relationships/ctrlProp" Target="../ctrlProps/ctrlProp1.xml"/><Relationship Id="rId71" Type="http://schemas.openxmlformats.org/officeDocument/2006/relationships/ctrlProp" Target="../ctrlProps/ctrlProp65.xml"/><Relationship Id="rId92" Type="http://schemas.openxmlformats.org/officeDocument/2006/relationships/ctrlProp" Target="../ctrlProps/ctrlProp86.xml"/><Relationship Id="rId2" Type="http://schemas.openxmlformats.org/officeDocument/2006/relationships/hyperlink" Target="https://www.e-nexty.com/inquiries/new" TargetMode="External"/><Relationship Id="rId29" Type="http://schemas.openxmlformats.org/officeDocument/2006/relationships/ctrlProp" Target="../ctrlProps/ctrlProp23.xml"/><Relationship Id="rId24" Type="http://schemas.openxmlformats.org/officeDocument/2006/relationships/ctrlProp" Target="../ctrlProps/ctrlProp18.xml"/><Relationship Id="rId40" Type="http://schemas.openxmlformats.org/officeDocument/2006/relationships/ctrlProp" Target="../ctrlProps/ctrlProp34.xml"/><Relationship Id="rId45" Type="http://schemas.openxmlformats.org/officeDocument/2006/relationships/ctrlProp" Target="../ctrlProps/ctrlProp39.xml"/><Relationship Id="rId66" Type="http://schemas.openxmlformats.org/officeDocument/2006/relationships/ctrlProp" Target="../ctrlProps/ctrlProp60.xml"/><Relationship Id="rId87" Type="http://schemas.openxmlformats.org/officeDocument/2006/relationships/ctrlProp" Target="../ctrlProps/ctrlProp81.xml"/><Relationship Id="rId110" Type="http://schemas.openxmlformats.org/officeDocument/2006/relationships/ctrlProp" Target="../ctrlProps/ctrlProp104.xml"/><Relationship Id="rId115" Type="http://schemas.openxmlformats.org/officeDocument/2006/relationships/ctrlProp" Target="../ctrlProps/ctrlProp109.xml"/><Relationship Id="rId131" Type="http://schemas.openxmlformats.org/officeDocument/2006/relationships/ctrlProp" Target="../ctrlProps/ctrlProp125.xml"/><Relationship Id="rId136" Type="http://schemas.openxmlformats.org/officeDocument/2006/relationships/ctrlProp" Target="../ctrlProps/ctrlProp130.xml"/><Relationship Id="rId157" Type="http://schemas.openxmlformats.org/officeDocument/2006/relationships/ctrlProp" Target="../ctrlProps/ctrlProp151.xml"/><Relationship Id="rId61" Type="http://schemas.openxmlformats.org/officeDocument/2006/relationships/ctrlProp" Target="../ctrlProps/ctrlProp55.xml"/><Relationship Id="rId82" Type="http://schemas.openxmlformats.org/officeDocument/2006/relationships/ctrlProp" Target="../ctrlProps/ctrlProp76.xml"/><Relationship Id="rId152" Type="http://schemas.openxmlformats.org/officeDocument/2006/relationships/ctrlProp" Target="../ctrlProps/ctrlProp146.xml"/><Relationship Id="rId19" Type="http://schemas.openxmlformats.org/officeDocument/2006/relationships/ctrlProp" Target="../ctrlProps/ctrlProp13.xml"/><Relationship Id="rId14" Type="http://schemas.openxmlformats.org/officeDocument/2006/relationships/ctrlProp" Target="../ctrlProps/ctrlProp8.xml"/><Relationship Id="rId30" Type="http://schemas.openxmlformats.org/officeDocument/2006/relationships/ctrlProp" Target="../ctrlProps/ctrlProp24.xml"/><Relationship Id="rId35" Type="http://schemas.openxmlformats.org/officeDocument/2006/relationships/ctrlProp" Target="../ctrlProps/ctrlProp29.xml"/><Relationship Id="rId56" Type="http://schemas.openxmlformats.org/officeDocument/2006/relationships/ctrlProp" Target="../ctrlProps/ctrlProp50.xml"/><Relationship Id="rId77" Type="http://schemas.openxmlformats.org/officeDocument/2006/relationships/ctrlProp" Target="../ctrlProps/ctrlProp71.xml"/><Relationship Id="rId100" Type="http://schemas.openxmlformats.org/officeDocument/2006/relationships/ctrlProp" Target="../ctrlProps/ctrlProp94.xml"/><Relationship Id="rId105" Type="http://schemas.openxmlformats.org/officeDocument/2006/relationships/ctrlProp" Target="../ctrlProps/ctrlProp99.xml"/><Relationship Id="rId126" Type="http://schemas.openxmlformats.org/officeDocument/2006/relationships/ctrlProp" Target="../ctrlProps/ctrlProp120.xml"/><Relationship Id="rId147" Type="http://schemas.openxmlformats.org/officeDocument/2006/relationships/ctrlProp" Target="../ctrlProps/ctrlProp141.xml"/><Relationship Id="rId8" Type="http://schemas.openxmlformats.org/officeDocument/2006/relationships/ctrlProp" Target="../ctrlProps/ctrlProp2.xml"/><Relationship Id="rId51" Type="http://schemas.openxmlformats.org/officeDocument/2006/relationships/ctrlProp" Target="../ctrlProps/ctrlProp45.xml"/><Relationship Id="rId72" Type="http://schemas.openxmlformats.org/officeDocument/2006/relationships/ctrlProp" Target="../ctrlProps/ctrlProp66.xml"/><Relationship Id="rId93" Type="http://schemas.openxmlformats.org/officeDocument/2006/relationships/ctrlProp" Target="../ctrlProps/ctrlProp87.xml"/><Relationship Id="rId98" Type="http://schemas.openxmlformats.org/officeDocument/2006/relationships/ctrlProp" Target="../ctrlProps/ctrlProp92.xml"/><Relationship Id="rId121" Type="http://schemas.openxmlformats.org/officeDocument/2006/relationships/ctrlProp" Target="../ctrlProps/ctrlProp115.xml"/><Relationship Id="rId142" Type="http://schemas.openxmlformats.org/officeDocument/2006/relationships/ctrlProp" Target="../ctrlProps/ctrlProp136.xml"/><Relationship Id="rId3" Type="http://schemas.openxmlformats.org/officeDocument/2006/relationships/printerSettings" Target="../printerSettings/printerSettings1.bin"/><Relationship Id="rId25" Type="http://schemas.openxmlformats.org/officeDocument/2006/relationships/ctrlProp" Target="../ctrlProps/ctrlProp19.xml"/><Relationship Id="rId46" Type="http://schemas.openxmlformats.org/officeDocument/2006/relationships/ctrlProp" Target="../ctrlProps/ctrlProp40.xml"/><Relationship Id="rId67" Type="http://schemas.openxmlformats.org/officeDocument/2006/relationships/ctrlProp" Target="../ctrlProps/ctrlProp61.xml"/><Relationship Id="rId116" Type="http://schemas.openxmlformats.org/officeDocument/2006/relationships/ctrlProp" Target="../ctrlProps/ctrlProp110.xml"/><Relationship Id="rId137" Type="http://schemas.openxmlformats.org/officeDocument/2006/relationships/ctrlProp" Target="../ctrlProps/ctrlProp131.xml"/><Relationship Id="rId158"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I39"/>
  <sheetViews>
    <sheetView showGridLines="0" tabSelected="1" zoomScale="141" zoomScaleNormal="141" workbookViewId="0">
      <pane xSplit="1" ySplit="14" topLeftCell="D15" activePane="bottomRight" state="frozen"/>
      <selection pane="topRight" activeCell="B1" sqref="B1"/>
      <selection pane="bottomLeft" activeCell="A12" sqref="A12"/>
      <selection pane="bottomRight"/>
    </sheetView>
  </sheetViews>
  <sheetFormatPr defaultColWidth="9.109375" defaultRowHeight="16.8" x14ac:dyDescent="0.4"/>
  <cols>
    <col min="1" max="1" width="4.33203125" style="3" customWidth="1"/>
    <col min="2" max="2" width="10.109375" style="24" customWidth="1"/>
    <col min="3" max="3" width="7.77734375" style="19" customWidth="1"/>
    <col min="4" max="4" width="17.77734375" style="1" customWidth="1"/>
    <col min="5" max="5" width="45.77734375" style="3" customWidth="1"/>
    <col min="6" max="7" width="25.77734375" style="3" customWidth="1"/>
    <col min="8" max="8" width="41" style="3" customWidth="1"/>
    <col min="9" max="16384" width="9.109375" style="3"/>
  </cols>
  <sheetData>
    <row r="2" spans="2:9" ht="15" customHeight="1" x14ac:dyDescent="0.65">
      <c r="D2" s="2"/>
      <c r="E2" s="46" t="s">
        <v>0</v>
      </c>
      <c r="F2" s="46"/>
      <c r="G2" s="46"/>
      <c r="H2" s="46"/>
    </row>
    <row r="3" spans="2:9" ht="15" customHeight="1" x14ac:dyDescent="0.65">
      <c r="D3" s="2"/>
      <c r="E3" s="46"/>
      <c r="F3" s="46"/>
      <c r="G3" s="46"/>
      <c r="H3" s="46"/>
    </row>
    <row r="5" spans="2:9" ht="15" customHeight="1" x14ac:dyDescent="0.4">
      <c r="B5" s="25"/>
      <c r="C5" s="20"/>
      <c r="D5" s="5" t="s">
        <v>1</v>
      </c>
      <c r="E5" s="20" t="s">
        <v>45</v>
      </c>
      <c r="F5" s="20"/>
      <c r="G5" s="20"/>
      <c r="H5" s="4"/>
    </row>
    <row r="6" spans="2:9" ht="15" customHeight="1" x14ac:dyDescent="0.4">
      <c r="B6" s="26"/>
      <c r="C6" s="21"/>
      <c r="D6" s="5" t="s">
        <v>2</v>
      </c>
      <c r="E6" s="21" t="s">
        <v>54</v>
      </c>
      <c r="F6" s="21"/>
      <c r="G6" s="21"/>
      <c r="H6" s="6"/>
    </row>
    <row r="7" spans="2:9" ht="15" customHeight="1" x14ac:dyDescent="0.4">
      <c r="B7" s="27"/>
      <c r="C7" s="22"/>
      <c r="D7" s="5" t="s">
        <v>3</v>
      </c>
      <c r="E7" s="47" t="s">
        <v>52</v>
      </c>
      <c r="F7" s="48"/>
      <c r="G7" s="48"/>
      <c r="H7" s="7"/>
    </row>
    <row r="8" spans="2:9" ht="15" customHeight="1" x14ac:dyDescent="0.4">
      <c r="B8" s="27"/>
      <c r="C8" s="22"/>
      <c r="D8" s="5" t="s">
        <v>4</v>
      </c>
      <c r="E8" s="49" t="s">
        <v>53</v>
      </c>
      <c r="F8" s="49"/>
      <c r="G8" s="49"/>
      <c r="H8" s="7"/>
    </row>
    <row r="9" spans="2:9" ht="15" customHeight="1" x14ac:dyDescent="0.4">
      <c r="B9" s="27"/>
      <c r="C9" s="22"/>
      <c r="D9" s="41" t="s">
        <v>66</v>
      </c>
      <c r="E9" s="42" t="s">
        <v>70</v>
      </c>
      <c r="F9" s="39"/>
      <c r="G9" s="39"/>
      <c r="H9" s="7"/>
    </row>
    <row r="10" spans="2:9" ht="15" customHeight="1" x14ac:dyDescent="0.4">
      <c r="B10" s="27"/>
      <c r="C10" s="22"/>
      <c r="D10" s="41" t="s">
        <v>67</v>
      </c>
      <c r="E10" s="39" t="s">
        <v>71</v>
      </c>
      <c r="F10" s="39"/>
      <c r="G10" s="39"/>
      <c r="H10" s="7"/>
    </row>
    <row r="11" spans="2:9" ht="15" customHeight="1" x14ac:dyDescent="0.4">
      <c r="B11" s="27"/>
      <c r="C11" s="22"/>
      <c r="D11" s="41" t="s">
        <v>68</v>
      </c>
      <c r="E11" s="43" t="s">
        <v>69</v>
      </c>
      <c r="F11" s="39"/>
      <c r="G11" s="39"/>
      <c r="H11" s="7"/>
    </row>
    <row r="12" spans="2:9" ht="15.75" customHeight="1" x14ac:dyDescent="0.45">
      <c r="B12" s="45"/>
      <c r="C12" s="45"/>
      <c r="D12" s="45"/>
      <c r="E12" s="45"/>
      <c r="F12" s="45"/>
      <c r="G12" s="8"/>
      <c r="H12" s="9"/>
    </row>
    <row r="13" spans="2:9" ht="6.9" customHeight="1" x14ac:dyDescent="0.4"/>
    <row r="14" spans="2:9" x14ac:dyDescent="0.4">
      <c r="B14" s="14" t="s">
        <v>5</v>
      </c>
      <c r="C14" s="17" t="s">
        <v>6</v>
      </c>
      <c r="D14" s="13" t="s">
        <v>7</v>
      </c>
      <c r="E14" s="13" t="s">
        <v>8</v>
      </c>
      <c r="F14" s="13" t="s">
        <v>9</v>
      </c>
      <c r="G14" s="13" t="s">
        <v>10</v>
      </c>
      <c r="H14" s="13" t="s">
        <v>11</v>
      </c>
    </row>
    <row r="15" spans="2:9" x14ac:dyDescent="0.4">
      <c r="B15" s="29">
        <f>ROW()-11</f>
        <v>4</v>
      </c>
      <c r="C15" s="16">
        <v>1</v>
      </c>
      <c r="D15" s="15" t="s">
        <v>29</v>
      </c>
      <c r="E15" s="15" t="s">
        <v>30</v>
      </c>
      <c r="F15" s="15" t="s">
        <v>31</v>
      </c>
      <c r="G15" s="15" t="s">
        <v>32</v>
      </c>
      <c r="H15"/>
      <c r="I15"/>
    </row>
    <row r="16" spans="2:9" x14ac:dyDescent="0.4">
      <c r="B16" s="29"/>
      <c r="C16" s="16"/>
      <c r="D16" s="16" t="s">
        <v>47</v>
      </c>
      <c r="E16" s="15" t="s">
        <v>21</v>
      </c>
      <c r="F16" s="15" t="s">
        <v>48</v>
      </c>
      <c r="G16" s="15" t="s">
        <v>55</v>
      </c>
      <c r="H16" t="s">
        <v>56</v>
      </c>
      <c r="I16"/>
    </row>
    <row r="17" spans="1:9" x14ac:dyDescent="0.4">
      <c r="B17" s="29"/>
      <c r="C17" s="16"/>
      <c r="D17" s="16" t="s">
        <v>47</v>
      </c>
      <c r="E17" s="15" t="s">
        <v>21</v>
      </c>
      <c r="F17" s="15" t="s">
        <v>48</v>
      </c>
      <c r="G17" s="15" t="s">
        <v>22</v>
      </c>
      <c r="H17" t="s">
        <v>20</v>
      </c>
      <c r="I17"/>
    </row>
    <row r="18" spans="1:9" x14ac:dyDescent="0.4">
      <c r="B18" s="30" cm="1">
        <f t="array" ref="B18">IF(VSH_Solutions[[#This Row],[QTY]]="","",_xlfn.XLOOKUP(TRUE,$B$15:B15&lt;&gt;"",$B$15:B15,,,-1)+1)</f>
        <v>5</v>
      </c>
      <c r="C18" s="16">
        <v>1</v>
      </c>
      <c r="D18" s="15" t="s">
        <v>33</v>
      </c>
      <c r="E18" s="15" t="s">
        <v>34</v>
      </c>
      <c r="F18" s="15" t="s">
        <v>35</v>
      </c>
      <c r="G18" s="15" t="s">
        <v>36</v>
      </c>
      <c r="H18"/>
      <c r="I18"/>
    </row>
    <row r="19" spans="1:9" x14ac:dyDescent="0.4">
      <c r="B19" s="30"/>
      <c r="C19" s="16"/>
      <c r="D19" s="16" t="s">
        <v>47</v>
      </c>
      <c r="E19" s="15" t="s">
        <v>19</v>
      </c>
      <c r="F19" s="15" t="s">
        <v>48</v>
      </c>
      <c r="G19" s="15" t="s">
        <v>49</v>
      </c>
      <c r="H19" t="s">
        <v>15</v>
      </c>
      <c r="I19"/>
    </row>
    <row r="20" spans="1:9" x14ac:dyDescent="0.4">
      <c r="B20" s="30"/>
      <c r="C20" s="16"/>
      <c r="D20" s="16" t="s">
        <v>47</v>
      </c>
      <c r="E20" s="15" t="s">
        <v>18</v>
      </c>
      <c r="F20" s="15" t="s">
        <v>48</v>
      </c>
      <c r="G20" s="15" t="s">
        <v>17</v>
      </c>
      <c r="H20" t="s">
        <v>16</v>
      </c>
      <c r="I20"/>
    </row>
    <row r="21" spans="1:9" x14ac:dyDescent="0.4">
      <c r="B21" s="30"/>
      <c r="C21" s="16"/>
      <c r="D21" s="16" t="s">
        <v>47</v>
      </c>
      <c r="E21" s="15" t="s">
        <v>57</v>
      </c>
      <c r="F21" s="15" t="s">
        <v>48</v>
      </c>
      <c r="G21" s="15" t="s">
        <v>58</v>
      </c>
      <c r="H21" t="s">
        <v>59</v>
      </c>
      <c r="I21"/>
    </row>
    <row r="22" spans="1:9" x14ac:dyDescent="0.4">
      <c r="B22" s="30" cm="1">
        <f t="array" ref="B22">IF(VSH_Solutions[[#This Row],[QTY]]="","",_xlfn.XLOOKUP(TRUE,$B$15:B18&lt;&gt;"",$B$15:B18,,,-1)+1)</f>
        <v>6</v>
      </c>
      <c r="C22" s="16">
        <v>1</v>
      </c>
      <c r="D22" s="38" t="s">
        <v>37</v>
      </c>
      <c r="E22" s="35" t="s">
        <v>38</v>
      </c>
      <c r="F22" s="37" t="s">
        <v>48</v>
      </c>
      <c r="G22" s="37" t="s">
        <v>28</v>
      </c>
      <c r="H22" s="36" t="s">
        <v>27</v>
      </c>
      <c r="I22"/>
    </row>
    <row r="23" spans="1:9" x14ac:dyDescent="0.4">
      <c r="B23" s="30"/>
      <c r="C23" s="16"/>
      <c r="D23" s="40" t="s">
        <v>47</v>
      </c>
      <c r="E23" s="35" t="s">
        <v>62</v>
      </c>
      <c r="F23" s="37" t="s">
        <v>48</v>
      </c>
      <c r="G23" s="37" t="s">
        <v>60</v>
      </c>
      <c r="H23" s="36" t="s">
        <v>61</v>
      </c>
      <c r="I23"/>
    </row>
    <row r="24" spans="1:9" x14ac:dyDescent="0.4">
      <c r="B24" s="30"/>
      <c r="C24" s="16"/>
      <c r="D24" s="40" t="s">
        <v>47</v>
      </c>
      <c r="E24" s="35" t="s">
        <v>63</v>
      </c>
      <c r="F24" s="37" t="s">
        <v>48</v>
      </c>
      <c r="G24" s="37" t="s">
        <v>64</v>
      </c>
      <c r="H24" s="36" t="s">
        <v>65</v>
      </c>
      <c r="I24"/>
    </row>
    <row r="25" spans="1:9" x14ac:dyDescent="0.4">
      <c r="B25" s="30" cm="1">
        <f t="array" ref="B25">IF(VSH_Solutions[[#This Row],[QTY]]="","",_xlfn.XLOOKUP(TRUE,$B$15:B22&lt;&gt;"",$B$15:B22,,,-1)+1)</f>
        <v>7</v>
      </c>
      <c r="C25" s="16">
        <v>6</v>
      </c>
      <c r="D25" s="15" t="s">
        <v>39</v>
      </c>
      <c r="E25" s="15" t="s">
        <v>40</v>
      </c>
      <c r="F25" s="15" t="s">
        <v>41</v>
      </c>
      <c r="G25" s="15" t="s">
        <v>42</v>
      </c>
      <c r="H25"/>
      <c r="I25"/>
    </row>
    <row r="26" spans="1:9" x14ac:dyDescent="0.4">
      <c r="B26" s="30"/>
      <c r="C26" s="16"/>
      <c r="D26" s="16" t="s">
        <v>47</v>
      </c>
      <c r="E26" s="15" t="s">
        <v>25</v>
      </c>
      <c r="F26" s="15" t="s">
        <v>48</v>
      </c>
      <c r="G26" s="15" t="s">
        <v>24</v>
      </c>
      <c r="H26" t="s">
        <v>23</v>
      </c>
      <c r="I26"/>
    </row>
    <row r="27" spans="1:9" x14ac:dyDescent="0.4">
      <c r="B27" s="30"/>
      <c r="C27" s="16"/>
      <c r="D27" s="16" t="s">
        <v>47</v>
      </c>
      <c r="E27" s="15" t="s">
        <v>50</v>
      </c>
      <c r="F27" s="15" t="s">
        <v>48</v>
      </c>
      <c r="G27" s="15" t="s">
        <v>51</v>
      </c>
      <c r="H27" t="s">
        <v>26</v>
      </c>
      <c r="I27"/>
    </row>
    <row r="28" spans="1:9" x14ac:dyDescent="0.4">
      <c r="B28" s="30" cm="1">
        <f t="array" ref="B28">IF(VSH_Solutions[[#This Row],[QTY]]="","",_xlfn.XLOOKUP(TRUE,$B$15:B25&lt;&gt;"",$B$15:B25,,,-1)+1)</f>
        <v>8</v>
      </c>
      <c r="C28" s="16">
        <v>1</v>
      </c>
      <c r="D28" s="15" t="s">
        <v>43</v>
      </c>
      <c r="E28" s="15" t="s">
        <v>44</v>
      </c>
      <c r="F28" s="15" t="s">
        <v>45</v>
      </c>
      <c r="G28" s="15" t="s">
        <v>46</v>
      </c>
      <c r="H28"/>
      <c r="I28"/>
    </row>
    <row r="29" spans="1:9" ht="6.9" customHeight="1" x14ac:dyDescent="0.4">
      <c r="B29" s="31"/>
      <c r="C29" s="31"/>
      <c r="D29" s="31"/>
      <c r="E29" s="32"/>
      <c r="F29" s="32"/>
      <c r="G29" s="33"/>
      <c r="H29" s="32"/>
    </row>
    <row r="30" spans="1:9" x14ac:dyDescent="0.4">
      <c r="B30" s="3"/>
      <c r="C30" s="18"/>
      <c r="D30" s="10"/>
      <c r="E30" s="10"/>
      <c r="F30" s="10"/>
      <c r="G30" s="10"/>
      <c r="H30" s="10"/>
    </row>
    <row r="31" spans="1:9" s="12" customFormat="1" x14ac:dyDescent="0.4">
      <c r="A31" s="3"/>
      <c r="B31" s="34" t="str">
        <f>CONCATENATE("Legal Disclaimer: ",E5," is not associated with this advertisement. VISHAY Intertechnology, Inc. does not claim any ownership or affiliation with ",E5," .")</f>
        <v>Legal Disclaimer: Analog Devices is not associated with this advertisement. VISHAY Intertechnology, Inc. does not claim any ownership or affiliation with Analog Devices .</v>
      </c>
      <c r="C31" s="18"/>
      <c r="D31" s="10"/>
      <c r="E31" s="10"/>
      <c r="F31" s="10"/>
      <c r="G31" s="10"/>
      <c r="H31" s="10"/>
    </row>
    <row r="32" spans="1:9" s="12" customFormat="1" x14ac:dyDescent="0.4">
      <c r="A32" s="3"/>
      <c r="B32" s="34"/>
      <c r="C32" s="18"/>
      <c r="D32" s="10"/>
      <c r="E32" s="10"/>
      <c r="F32" s="10"/>
      <c r="G32" s="10"/>
      <c r="H32" s="10"/>
    </row>
    <row r="33" spans="1:8" ht="74.25" customHeight="1" x14ac:dyDescent="0.4">
      <c r="A33" s="12"/>
      <c r="B33" s="44" t="s">
        <v>12</v>
      </c>
      <c r="C33" s="44"/>
      <c r="D33" s="44"/>
      <c r="E33" s="44"/>
      <c r="F33" s="44"/>
      <c r="G33" s="44"/>
      <c r="H33" s="44"/>
    </row>
    <row r="34" spans="1:8" x14ac:dyDescent="0.4">
      <c r="B34" s="16"/>
      <c r="C34" s="18"/>
      <c r="D34" s="10"/>
      <c r="E34" s="10"/>
      <c r="F34" s="10"/>
      <c r="G34" s="10"/>
      <c r="H34" s="10"/>
    </row>
    <row r="35" spans="1:8" ht="99" customHeight="1" x14ac:dyDescent="0.4">
      <c r="B35" s="44" t="s">
        <v>13</v>
      </c>
      <c r="C35" s="44"/>
      <c r="D35" s="44"/>
      <c r="E35" s="44"/>
      <c r="F35" s="44"/>
      <c r="G35" s="44"/>
      <c r="H35" s="44"/>
    </row>
    <row r="36" spans="1:8" x14ac:dyDescent="0.4">
      <c r="B36" s="28"/>
      <c r="C36" s="23"/>
      <c r="D36" s="11"/>
      <c r="E36" s="11"/>
      <c r="F36" s="11"/>
      <c r="G36" s="11"/>
      <c r="H36" s="11"/>
    </row>
    <row r="37" spans="1:8" ht="54" customHeight="1" x14ac:dyDescent="0.4">
      <c r="B37" s="44" t="s">
        <v>14</v>
      </c>
      <c r="C37" s="44"/>
      <c r="D37" s="44"/>
      <c r="E37" s="44"/>
      <c r="F37" s="44"/>
      <c r="G37" s="44"/>
      <c r="H37" s="44"/>
    </row>
    <row r="38" spans="1:8" x14ac:dyDescent="0.4">
      <c r="B38" s="16"/>
      <c r="C38" s="18"/>
      <c r="D38" s="10"/>
      <c r="E38" s="10"/>
      <c r="F38" s="10"/>
      <c r="G38" s="10"/>
      <c r="H38" s="10"/>
    </row>
    <row r="39" spans="1:8" x14ac:dyDescent="0.4">
      <c r="B39" s="15" t="str">
        <f ca="1">CONCATENATE("©", YEAR(TODAY())&amp;" ", "Vishay Intertechnology, Inc. All Rights Reserved.")</f>
        <v>©2024 Vishay Intertechnology, Inc. All Rights Reserved.</v>
      </c>
      <c r="C39" s="18"/>
      <c r="D39" s="10"/>
      <c r="E39" s="10"/>
      <c r="F39" s="10"/>
      <c r="G39" s="10"/>
      <c r="H39" s="10"/>
    </row>
  </sheetData>
  <sheetProtection formatCells="0" formatColumns="0" formatRows="0" insertRows="0" deleteRows="0" selectLockedCells="1" sort="0" autoFilter="0"/>
  <mergeCells count="7">
    <mergeCell ref="B35:H35"/>
    <mergeCell ref="B37:H37"/>
    <mergeCell ref="B33:H33"/>
    <mergeCell ref="B12:F12"/>
    <mergeCell ref="E2:H3"/>
    <mergeCell ref="E7:G7"/>
    <mergeCell ref="E8:G8"/>
  </mergeCells>
  <phoneticPr fontId="30" type="noConversion"/>
  <conditionalFormatting sqref="B15:D28">
    <cfRule type="expression" dxfId="14" priority="2">
      <formula>SEARCH("Option",INDIRECT("VSH_Solutions[@REFERENCE]"))</formula>
    </cfRule>
  </conditionalFormatting>
  <conditionalFormatting sqref="E8:E10">
    <cfRule type="cellIs" dxfId="13" priority="7" operator="notEqual">
      <formula>"none"</formula>
    </cfRule>
  </conditionalFormatting>
  <conditionalFormatting sqref="E15:E28">
    <cfRule type="expression" dxfId="12" priority="3">
      <formula>SEARCH("Option",INDIRECT("VSH_Solutions[@REFERENCE]"))</formula>
    </cfRule>
  </conditionalFormatting>
  <conditionalFormatting sqref="F15:G28">
    <cfRule type="expression" dxfId="11" priority="4">
      <formula>SEARCH("Option",INDIRECT("VSH_Solutions[@REFERENCE]"))</formula>
    </cfRule>
  </conditionalFormatting>
  <conditionalFormatting sqref="H15:H28">
    <cfRule type="expression" dxfId="10" priority="6">
      <formula>SEARCH("Option",INDIRECT("VSH_Solutions[@REFERENCE]"))</formula>
    </cfRule>
  </conditionalFormatting>
  <conditionalFormatting sqref="G15:G28">
    <cfRule type="duplicateValues" dxfId="9" priority="370"/>
  </conditionalFormatting>
  <hyperlinks>
    <hyperlink ref="E9" r:id="rId1" xr:uid="{5AC69A78-60D2-4DEE-88BA-6953CD618934}"/>
    <hyperlink ref="E11" r:id="rId2" xr:uid="{D2B022CD-8717-4A56-B3F4-D44D1908697C}"/>
  </hyperlinks>
  <pageMargins left="0.25" right="0.25" top="0.75" bottom="0.75" header="0.3" footer="0.3"/>
  <pageSetup scale="58" fitToHeight="0" orientation="portrait" r:id="rId3"/>
  <headerFooter>
    <oddFooter>Page &amp;P of &amp;N</oddFooter>
  </headerFooter>
  <customProperties>
    <customPr name="_pios_id" r:id="rId4"/>
  </customProperties>
  <drawing r:id="rId5"/>
  <legacyDrawing r:id="rId6"/>
  <mc:AlternateContent xmlns:mc="http://schemas.openxmlformats.org/markup-compatibility/2006">
    <mc:Choice Requires="x14">
      <controls>
        <mc:AlternateContent xmlns:mc="http://schemas.openxmlformats.org/markup-compatibility/2006">
          <mc:Choice Requires="x14">
            <control shapeId="1025" r:id="rId7" name="Button 1">
              <controlPr defaultSize="0" print="0" autoFill="0" autoPict="0" macro="[0]!Button1_Click">
                <anchor moveWithCells="1">
                  <from>
                    <xdr:col>0</xdr:col>
                    <xdr:colOff>22860</xdr:colOff>
                    <xdr:row>14</xdr:row>
                    <xdr:rowOff>0</xdr:rowOff>
                  </from>
                  <to>
                    <xdr:col>0</xdr:col>
                    <xdr:colOff>274320</xdr:colOff>
                    <xdr:row>15</xdr:row>
                    <xdr:rowOff>0</xdr:rowOff>
                  </to>
                </anchor>
              </controlPr>
            </control>
          </mc:Choice>
        </mc:AlternateContent>
        <mc:AlternateContent xmlns:mc="http://schemas.openxmlformats.org/markup-compatibility/2006">
          <mc:Choice Requires="x14">
            <control shapeId="1026" r:id="rId8" name="Button 2">
              <controlPr defaultSize="0" print="0" autoFill="0" autoPict="0" macro="[0]!Button1_Click">
                <anchor moveWithCells="1">
                  <from>
                    <xdr:col>0</xdr:col>
                    <xdr:colOff>22860</xdr:colOff>
                    <xdr:row>17</xdr:row>
                    <xdr:rowOff>0</xdr:rowOff>
                  </from>
                  <to>
                    <xdr:col>0</xdr:col>
                    <xdr:colOff>274320</xdr:colOff>
                    <xdr:row>18</xdr:row>
                    <xdr:rowOff>0</xdr:rowOff>
                  </to>
                </anchor>
              </controlPr>
            </control>
          </mc:Choice>
        </mc:AlternateContent>
        <mc:AlternateContent xmlns:mc="http://schemas.openxmlformats.org/markup-compatibility/2006">
          <mc:Choice Requires="x14">
            <control shapeId="1027" r:id="rId9" name="Button 3">
              <controlPr defaultSize="0" print="0" autoFill="0" autoPict="0" macro="[0]!Button1_Click">
                <anchor moveWithCells="1">
                  <from>
                    <xdr:col>0</xdr:col>
                    <xdr:colOff>22860</xdr:colOff>
                    <xdr:row>17</xdr:row>
                    <xdr:rowOff>0</xdr:rowOff>
                  </from>
                  <to>
                    <xdr:col>0</xdr:col>
                    <xdr:colOff>274320</xdr:colOff>
                    <xdr:row>18</xdr:row>
                    <xdr:rowOff>0</xdr:rowOff>
                  </to>
                </anchor>
              </controlPr>
            </control>
          </mc:Choice>
        </mc:AlternateContent>
        <mc:AlternateContent xmlns:mc="http://schemas.openxmlformats.org/markup-compatibility/2006">
          <mc:Choice Requires="x14">
            <control shapeId="1028" r:id="rId10" name="Button 4">
              <controlPr defaultSize="0" print="0" autoFill="0" autoPict="0" macro="[0]!Button1_Click">
                <anchor moveWithCells="1">
                  <from>
                    <xdr:col>0</xdr:col>
                    <xdr:colOff>22860</xdr:colOff>
                    <xdr:row>21</xdr:row>
                    <xdr:rowOff>0</xdr:rowOff>
                  </from>
                  <to>
                    <xdr:col>0</xdr:col>
                    <xdr:colOff>274320</xdr:colOff>
                    <xdr:row>22</xdr:row>
                    <xdr:rowOff>0</xdr:rowOff>
                  </to>
                </anchor>
              </controlPr>
            </control>
          </mc:Choice>
        </mc:AlternateContent>
        <mc:AlternateContent xmlns:mc="http://schemas.openxmlformats.org/markup-compatibility/2006">
          <mc:Choice Requires="x14">
            <control shapeId="1029" r:id="rId11" name="Button 5">
              <controlPr defaultSize="0" print="0" autoFill="0" autoPict="0" macro="[0]!Button1_Click">
                <anchor moveWithCells="1">
                  <from>
                    <xdr:col>0</xdr:col>
                    <xdr:colOff>22860</xdr:colOff>
                    <xdr:row>24</xdr:row>
                    <xdr:rowOff>0</xdr:rowOff>
                  </from>
                  <to>
                    <xdr:col>0</xdr:col>
                    <xdr:colOff>274320</xdr:colOff>
                    <xdr:row>25</xdr:row>
                    <xdr:rowOff>0</xdr:rowOff>
                  </to>
                </anchor>
              </controlPr>
            </control>
          </mc:Choice>
        </mc:AlternateContent>
        <mc:AlternateContent xmlns:mc="http://schemas.openxmlformats.org/markup-compatibility/2006">
          <mc:Choice Requires="x14">
            <control shapeId="1030" r:id="rId12" name="Button 6">
              <controlPr defaultSize="0" print="0" autoFill="0" autoPict="0" macro="[0]!Button1_Click">
                <anchor moveWithCells="1">
                  <from>
                    <xdr:col>0</xdr:col>
                    <xdr:colOff>22860</xdr:colOff>
                    <xdr:row>27</xdr:row>
                    <xdr:rowOff>0</xdr:rowOff>
                  </from>
                  <to>
                    <xdr:col>0</xdr:col>
                    <xdr:colOff>274320</xdr:colOff>
                    <xdr:row>28</xdr:row>
                    <xdr:rowOff>0</xdr:rowOff>
                  </to>
                </anchor>
              </controlPr>
            </control>
          </mc:Choice>
        </mc:AlternateContent>
        <mc:AlternateContent xmlns:mc="http://schemas.openxmlformats.org/markup-compatibility/2006">
          <mc:Choice Requires="x14">
            <control shapeId="1031" r:id="rId13" name="Button 7">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32" r:id="rId14" name="Button 8">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33" r:id="rId15" name="Button 9">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34" r:id="rId16" name="Button 10">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35" r:id="rId17" name="Button 11">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36" r:id="rId18" name="Button 12">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37" r:id="rId19" name="Button 13">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38" r:id="rId20" name="Button 14">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39" r:id="rId21" name="Button 15">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40" r:id="rId22" name="Button 16">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41" r:id="rId23" name="Button 17">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42" r:id="rId24" name="Button 18">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43" r:id="rId25" name="Button 19">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44" r:id="rId26" name="Button 20">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45" r:id="rId27" name="Button 21">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46" r:id="rId28" name="Button 22">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47" r:id="rId29" name="Button 23">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48" r:id="rId30" name="Button 24">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49" r:id="rId31" name="Button 25">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50" r:id="rId32" name="Button 26">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51" r:id="rId33" name="Button 27">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52" r:id="rId34" name="Button 28">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53" r:id="rId35" name="Button 29">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54" r:id="rId36" name="Button 30">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55" r:id="rId37" name="Button 31">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56" r:id="rId38" name="Button 32">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57" r:id="rId39" name="Button 33">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58" r:id="rId40" name="Button 34">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59" r:id="rId41" name="Button 35">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60" r:id="rId42" name="Button 36">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61" r:id="rId43" name="Button 37">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62" r:id="rId44" name="Button 38">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63" r:id="rId45" name="Button 39">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64" r:id="rId46" name="Button 40">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65" r:id="rId47" name="Button 41">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66" r:id="rId48" name="Button 42">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67" r:id="rId49" name="Button 43">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68" r:id="rId50" name="Button 44">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69" r:id="rId51" name="Button 45">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70" r:id="rId52" name="Button 46">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71" r:id="rId53" name="Button 47">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72" r:id="rId54" name="Button 48">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73" r:id="rId55" name="Button 49">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74" r:id="rId56" name="Button 50">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75" r:id="rId57" name="Button 51">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76" r:id="rId58" name="Button 52">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77" r:id="rId59" name="Button 53">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78" r:id="rId60" name="Button 54">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79" r:id="rId61" name="Button 55">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80" r:id="rId62" name="Button 56">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81" r:id="rId63" name="Button 57">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82" r:id="rId64" name="Button 58">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83" r:id="rId65" name="Button 59">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84" r:id="rId66" name="Button 60">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85" r:id="rId67" name="Button 61">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86" r:id="rId68" name="Button 62">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87" r:id="rId69" name="Button 63">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88" r:id="rId70" name="Button 64">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89" r:id="rId71" name="Button 65">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90" r:id="rId72" name="Button 66">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91" r:id="rId73" name="Button 67">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92" r:id="rId74" name="Button 68">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93" r:id="rId75" name="Button 69">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94" r:id="rId76" name="Button 70">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95" r:id="rId77" name="Button 71">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96" r:id="rId78" name="Button 72">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97" r:id="rId79" name="Button 73">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98" r:id="rId80" name="Button 74">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099" r:id="rId81" name="Button 75">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00" r:id="rId82" name="Button 76">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01" r:id="rId83" name="Button 77">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02" r:id="rId84" name="Button 78">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03" r:id="rId85" name="Button 79">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04" r:id="rId86" name="Button 80">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05" r:id="rId87" name="Button 81">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06" r:id="rId88" name="Button 82">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07" r:id="rId89" name="Button 83">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08" r:id="rId90" name="Button 84">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09" r:id="rId91" name="Button 85">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10" r:id="rId92" name="Button 86">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11" r:id="rId93" name="Button 87">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12" r:id="rId94" name="Button 88">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13" r:id="rId95" name="Button 89">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14" r:id="rId96" name="Button 90">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15" r:id="rId97" name="Button 91">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16" r:id="rId98" name="Button 92">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17" r:id="rId99" name="Button 93">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18" r:id="rId100" name="Button 94">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19" r:id="rId101" name="Button 95">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20" r:id="rId102" name="Button 96">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21" r:id="rId103" name="Button 97">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22" r:id="rId104" name="Button 98">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23" r:id="rId105" name="Button 99">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24" r:id="rId106" name="Button 100">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25" r:id="rId107" name="Button 101">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26" r:id="rId108" name="Button 102">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27" r:id="rId109" name="Button 103">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28" r:id="rId110" name="Button 104">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29" r:id="rId111" name="Button 105">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30" r:id="rId112" name="Button 106">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31" r:id="rId113" name="Button 107">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32" r:id="rId114" name="Button 108">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33" r:id="rId115" name="Button 109">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34" r:id="rId116" name="Button 110">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35" r:id="rId117" name="Button 111">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36" r:id="rId118" name="Button 112">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37" r:id="rId119" name="Button 113">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38" r:id="rId120" name="Button 114">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39" r:id="rId121" name="Button 115">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40" r:id="rId122" name="Button 116">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41" r:id="rId123" name="Button 117">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42" r:id="rId124" name="Button 118">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43" r:id="rId125" name="Button 119">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44" r:id="rId126" name="Button 120">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45" r:id="rId127" name="Button 121">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46" r:id="rId128" name="Button 122">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47" r:id="rId129" name="Button 123">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48" r:id="rId130" name="Button 124">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49" r:id="rId131" name="Button 125">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50" r:id="rId132" name="Button 126">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51" r:id="rId133" name="Button 127">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52" r:id="rId134" name="Button 128">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53" r:id="rId135" name="Button 129">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54" r:id="rId136" name="Button 130">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55" r:id="rId137" name="Button 131">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56" r:id="rId138" name="Button 132">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57" r:id="rId139" name="Button 133">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58" r:id="rId140" name="Button 134">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59" r:id="rId141" name="Button 135">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60" r:id="rId142" name="Button 136">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61" r:id="rId143" name="Button 137">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62" r:id="rId144" name="Button 138">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63" r:id="rId145" name="Button 139">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64" r:id="rId146" name="Button 140">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65" r:id="rId147" name="Button 141">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66" r:id="rId148" name="Button 142">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67" r:id="rId149" name="Button 143">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68" r:id="rId150" name="Button 144">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73" r:id="rId151" name="Button 149">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74" r:id="rId152" name="Button 150">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75" r:id="rId153" name="Button 151">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76" r:id="rId154" name="Button 152">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77" r:id="rId155" name="Button 153">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78" r:id="rId156" name="Button 154">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mc:AlternateContent xmlns:mc="http://schemas.openxmlformats.org/markup-compatibility/2006">
          <mc:Choice Requires="x14">
            <control shapeId="1179" r:id="rId157" name="Button 155">
              <controlPr defaultSize="0" print="0" autoFill="0" autoPict="0" macro="[0]!Button1_Click">
                <anchor moveWithCells="1">
                  <from>
                    <xdr:col>0</xdr:col>
                    <xdr:colOff>22860</xdr:colOff>
                    <xdr:row>28</xdr:row>
                    <xdr:rowOff>0</xdr:rowOff>
                  </from>
                  <to>
                    <xdr:col>0</xdr:col>
                    <xdr:colOff>274320</xdr:colOff>
                    <xdr:row>29</xdr:row>
                    <xdr:rowOff>121920</xdr:rowOff>
                  </to>
                </anchor>
              </controlPr>
            </control>
          </mc:Choice>
        </mc:AlternateContent>
      </controls>
    </mc:Choice>
  </mc:AlternateContent>
  <tableParts count="1">
    <tablePart r:id="rId158"/>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AE8E4FBE61ADB4483913F3FA22E1CCA" ma:contentTypeVersion="0" ma:contentTypeDescription="Create a new document." ma:contentTypeScope="" ma:versionID="3efacce4a412ec57ff072e2d18d6f40b">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
</file>

<file path=customXml/itemProps1.xml><?xml version="1.0" encoding="utf-8"?>
<ds:datastoreItem xmlns:ds="http://schemas.openxmlformats.org/officeDocument/2006/customXml" ds:itemID="{4BFD818F-6C05-463C-9A7C-85F7DBF5D2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718A245A-14CF-4D03-93AF-863B0B53759E}">
  <ds:schemaRefs>
    <ds:schemaRef ds:uri="http://schemas.microsoft.com/sharepoint/v3/contenttype/forms"/>
  </ds:schemaRefs>
</ds:datastoreItem>
</file>

<file path=customXml/itemProps3.xml><?xml version="1.0" encoding="utf-8"?>
<ds:datastoreItem xmlns:ds="http://schemas.openxmlformats.org/officeDocument/2006/customXml" ds:itemID="{06391FA1-90DF-4B1F-B294-01B6CDA3CDEC}">
  <ds:schemaRefs>
    <ds:schemaRef ds:uri="http://schemas.microsoft.com/office/2006/documentManagement/types"/>
    <ds:schemaRef ds:uri="http://schemas.microsoft.com/office/2006/metadata/properties"/>
    <ds:schemaRef ds:uri="http://purl.org/dc/elements/1.1/"/>
    <ds:schemaRef ds:uri="5ef0bd1e-f867-49ec-a6b0-ce23f5d6e196"/>
    <ds:schemaRef ds:uri="http://purl.org/dc/terms/"/>
    <ds:schemaRef ds:uri="http://schemas.openxmlformats.org/package/2006/metadata/core-properties"/>
    <ds:schemaRef ds:uri="4458dbba-8c1e-4520-8f78-cc11bd0e3a81"/>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0483E450-83D1-40EC-9658-E51A8A433A4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vt:lpstr>
      <vt:lpstr>Vishay!Print_Area</vt:lpstr>
      <vt:lpstr>Vishay!Print_Titles</vt:lpstr>
    </vt:vector>
  </TitlesOfParts>
  <Manager/>
  <Company>Vishay Intertechnology,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Jorge.Lugo@vishay.com</dc:creator>
  <cp:keywords/>
  <dc:description/>
  <cp:lastModifiedBy>永沼 博文</cp:lastModifiedBy>
  <cp:revision/>
  <dcterms:created xsi:type="dcterms:W3CDTF">2018-03-15T20:00:05Z</dcterms:created>
  <dcterms:modified xsi:type="dcterms:W3CDTF">2024-09-11T08:49:31Z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0x0101003AE8E4FBE61ADB4483913F3FA22E1CCA</vt:lpwstr>
  </property>
  <property fmtid="{D5CDD505-2E9C-101B-9397-08002B2CF9AE}" pid="10" name="MediaServiceImageTags">
    <vt:lpwstr/>
  </property>
  <property fmtid="{D5CDD505-2E9C-101B-9397-08002B2CF9AE}" pid="11" name="Order">
    <vt:r8>713500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