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E681D24-8666-41EC-BFCC-55CDA19CCAA7}"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BoM'!$B$1:$H$63</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5" i="1" l="1"/>
  <c r="B63" i="1"/>
</calcChain>
</file>

<file path=xl/sharedStrings.xml><?xml version="1.0" encoding="utf-8"?>
<sst xmlns="http://schemas.openxmlformats.org/spreadsheetml/2006/main" count="199" uniqueCount="136">
  <si>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</si>
  <si>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</si>
  <si>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</si>
  <si>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</si>
  <si>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</si>
  <si>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</si>
  <si>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</si>
  <si>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</si>
  <si>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</si>
  <si>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</si>
  <si>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</si>
  <si>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</si>
  <si>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</si>
  <si>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</si>
  <si>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</si>
  <si>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C1,C38</t>
  </si>
  <si>
    <t xml:space="preserve">CAP., 22uF, ALUM, 63V              </t>
  </si>
  <si>
    <t>SUN ELECT.</t>
  </si>
  <si>
    <t>63CE22BS</t>
  </si>
  <si>
    <t>C2,C8</t>
  </si>
  <si>
    <t>Cap., 4.7uF X5R 50V 10%  0805</t>
  </si>
  <si>
    <t>MURATA</t>
  </si>
  <si>
    <t>GRM21BR61H475KE51L</t>
  </si>
  <si>
    <t>C3</t>
  </si>
  <si>
    <t>Cap., 47uF X5R 6.3V 20%  0805</t>
  </si>
  <si>
    <t>GRM219R60J476ME44D</t>
  </si>
  <si>
    <t>C4,C5</t>
  </si>
  <si>
    <t>Cap., 22uF X5R 6.3V 20%  0603</t>
  </si>
  <si>
    <t>GRM188R60J226MEA0D</t>
  </si>
  <si>
    <t>C7</t>
  </si>
  <si>
    <t>Cap., 100uF X5R 4V 20%  0805</t>
  </si>
  <si>
    <t>GRM21BR60G107ME11L</t>
  </si>
  <si>
    <t>C11,C12</t>
  </si>
  <si>
    <t>CAP., 0.1uF, X5R, 50V, 10%, 0603</t>
  </si>
  <si>
    <t>GRM188R61H104KA93D</t>
  </si>
  <si>
    <t>C20</t>
  </si>
  <si>
    <t>CAP., 1uF, X7R, 50V, 10%, 0603</t>
  </si>
  <si>
    <t>Taiyo Yuden</t>
  </si>
  <si>
    <t>UMK107AB7105KA-T</t>
  </si>
  <si>
    <t>C21,C22</t>
  </si>
  <si>
    <t xml:space="preserve">CAP., 10uF, X7R, 50V, 10% 1210        </t>
  </si>
  <si>
    <t>GRM32ER71H106KA12L</t>
  </si>
  <si>
    <t>C34,C35,C36,C37</t>
  </si>
  <si>
    <t>CAP., 0.1uF, X7R, 50V, 10%, 0402</t>
  </si>
  <si>
    <t>GRM155R71H104KE14D</t>
  </si>
  <si>
    <t>FB1</t>
  </si>
  <si>
    <t>IND., PWR. BEAD, 25% 8000mA 6mOHMS 1812</t>
  </si>
  <si>
    <t>Wurth Elektronik</t>
  </si>
  <si>
    <t>L3</t>
  </si>
  <si>
    <t>INDUCTOR, 0.22uH</t>
  </si>
  <si>
    <t>744373240022</t>
  </si>
  <si>
    <t>R2,R4</t>
  </si>
  <si>
    <t>RES., CHIP, 100k, 0.1W ,1%,  0603</t>
  </si>
  <si>
    <t>VISHAY</t>
  </si>
  <si>
    <t>CRCW0603100KFKEA</t>
  </si>
  <si>
    <t>R6,R19</t>
  </si>
  <si>
    <t>RES., CHIP, 0, 0.1W, 1%,  0603</t>
  </si>
  <si>
    <t>CRCW06030000Z0EA</t>
  </si>
  <si>
    <t>R7</t>
  </si>
  <si>
    <t>RES., CHIP, 47.5K, 0.1W,1%,  0603</t>
  </si>
  <si>
    <t>CRCW060347K5FKEAC</t>
  </si>
  <si>
    <t>R10</t>
  </si>
  <si>
    <t>RES., CHIP, 78.7K, 0.1W, 1%, 0603</t>
  </si>
  <si>
    <t>CRCW060378K7FKEA</t>
  </si>
  <si>
    <t>R11</t>
  </si>
  <si>
    <t>RES., CHIP, 17.8k,  0.1W, 1%, 0603</t>
  </si>
  <si>
    <t>PANASONIC</t>
  </si>
  <si>
    <t>ERJ-3EKF1782V</t>
  </si>
  <si>
    <t>R21</t>
  </si>
  <si>
    <t>RES., CHIP, 1M, 0.1W, 1%,  0603</t>
  </si>
  <si>
    <t>CRCW06031M00FKEA</t>
  </si>
  <si>
    <t>R26</t>
  </si>
  <si>
    <t>RES., CHIP, 0, 0.1W, 1%,  0805</t>
  </si>
  <si>
    <t>CRCW08050000Z0EA</t>
  </si>
  <si>
    <t>U1</t>
  </si>
  <si>
    <t>IC, PMIC µModule Regulator, Buck, Dual Output, 49L BGA (6.25mm x 6.25mm, 2.22mm)</t>
  </si>
  <si>
    <t>Linear Tech.</t>
  </si>
  <si>
    <t>LTM8078EY#PBF</t>
  </si>
  <si>
    <t>Dual 1.4A, Single 2.8A Step-Down Silent Switcher μModule Regulator</t>
  </si>
  <si>
    <t>LTM8078</t>
  </si>
  <si>
    <t>Option</t>
  </si>
  <si>
    <t>CAP Conductive Polymer Aluminum 47µF ±20% 63V Radial Can SMD 105°C</t>
  </si>
  <si>
    <t>MAL218497806E3</t>
  </si>
  <si>
    <t>Low Impedance, Very Low ESR &amp; High Ripple Current, High Voltages up to 100V (10.0mm x 10.0mm x 12.40mm)</t>
  </si>
  <si>
    <t>CAP Al Electrolytic 47µF ±20% 63V Radial Can SMD 125°C</t>
  </si>
  <si>
    <t>MAL214699803E3</t>
  </si>
  <si>
    <t>AEC-Q, Automotovie, High Temperature, Low Impedance, Vibration Proof, High Reliabitily (10.0mm x 10.0mm x 10.00mm)</t>
  </si>
  <si>
    <t>CAP MLCC 4.7µF ±10% 50V X5R 0805 SMD</t>
  </si>
  <si>
    <t>VJ0805G475KXATW1BC</t>
  </si>
  <si>
    <t xml:space="preserve">VJ….W1BC Basic Commodity Series  </t>
  </si>
  <si>
    <t>CAP Polymer 10µF ±20% 50V D-case 7343-31 105°C</t>
  </si>
  <si>
    <t>T55D106M050C0090</t>
  </si>
  <si>
    <t>vPolyTan, Molded, High Performance SMD 2917</t>
  </si>
  <si>
    <t>CAP MLCC 47µF ±20% 6.3V X5R 0805 SMD</t>
  </si>
  <si>
    <t>VJ0805G476MXYTW1BC</t>
  </si>
  <si>
    <t>CAP Polymer 47µF ±20% 6.3V B-case 3528-21 105°C</t>
  </si>
  <si>
    <t>T55B476M6R3C0040</t>
  </si>
  <si>
    <t>vPolyTan, Molded, High Performance SMD 1411</t>
  </si>
  <si>
    <t>CAP MLCC 22µF ±20% 6.3V X5R 0603 SMD</t>
  </si>
  <si>
    <t>VJ0603G226MXYCW1BC</t>
  </si>
  <si>
    <t>CAP Polymer 22µF ±20% 6.3V A-case 3216-18 105°C</t>
  </si>
  <si>
    <t>T55A226M6R3C0200</t>
  </si>
  <si>
    <t>vPolyTan, Molded, High Performance SMD 1206</t>
  </si>
  <si>
    <t>CAP MLCC 100µF ±20% 6.3V X5R 1206 SMD</t>
  </si>
  <si>
    <t>VJ1206G107MXYTW1BC</t>
  </si>
  <si>
    <t>CAP Polymer 100µF ±20% 4V B-case 3528-21 105°C</t>
  </si>
  <si>
    <t>T55B107M004C0035</t>
  </si>
  <si>
    <t>CAP MLCC 0.1µF ±10% 50V X7R 0603 SMD</t>
  </si>
  <si>
    <t>VJ0603Y104KXACW1BC</t>
  </si>
  <si>
    <t>CAP MLCC 1µF ±10% 50V X7R 0603 SMD</t>
  </si>
  <si>
    <t>VJ0603Y105KXAPW1BC</t>
  </si>
  <si>
    <t>CAP MLCC 10µF ±10% 50V X7R 1210 SMD</t>
  </si>
  <si>
    <t>VJ1210Y106KXATW1BC</t>
  </si>
  <si>
    <t>CAP MLCC 0.1µF ±10% 50V X7R 0402 SMD</t>
  </si>
  <si>
    <t>VJ0402Y104KXACW1BC</t>
  </si>
  <si>
    <t>FB Multilayer Z:120Ω ±25% DCR:20mΩ 6A Idc 1812 SMD 1LN</t>
  </si>
  <si>
    <t>ILHB1812ER121V</t>
  </si>
  <si>
    <t>High Current  Shielded (4.5mm x 3.2mm x 1.50mm)</t>
  </si>
  <si>
    <t>IND 0.22µH ±20% 8.6A Isat 18A Idc 3.95mΩ SMD 155°C</t>
  </si>
  <si>
    <t>IHLE2020CDERR22M51</t>
  </si>
  <si>
    <t>High Current Inductors With E-Field Shield, High Temperature (155°C) Series, Shielded (5.89mm x 5.49mm x 3.30mm)</t>
  </si>
  <si>
    <t>IND 0.22µH ±20% 11A Isat 18A Idc 3.95mΩ SMD 155°C</t>
  </si>
  <si>
    <t>IHLP2020CZERR22M51</t>
  </si>
  <si>
    <t>Commercial, High Temperature (155°C) Series, Shielded (5.7mm x 5.4mm x 3.00mm)</t>
  </si>
  <si>
    <t>IND 0.22µH ±20% 14.5A Isat 21A Idc 3.5mΩ SMD 125°C</t>
  </si>
  <si>
    <t>IHLP2020CZERR22M11</t>
  </si>
  <si>
    <t>Commercial, Low DCR Series, Shielded (5.7mm x 5.4mm x 3.00mm)</t>
  </si>
  <si>
    <t>CRCW e3 Standard Chip Resistor AEC-Q200</t>
  </si>
  <si>
    <t>RES 17.8kΩ ±1% 1/10W 0603 ±100ppm/°C SMD Thick Film</t>
  </si>
  <si>
    <t>CRCW060317K8FKEA</t>
  </si>
  <si>
    <t>リファレンス回路リンク</t>
  </si>
  <si>
    <t>リファレンス回路掲載ページ</t>
  </si>
  <si>
    <t>ネクスティ問合せ</t>
  </si>
  <si>
    <t>https://www.e-nexty.com/inquiries/new</t>
  </si>
  <si>
    <t>P1</t>
    <phoneticPr fontId="32"/>
  </si>
  <si>
    <t>https://www.analog.com/media/en/technical-documentation/eval-board-schematic/dc2777a1sch.pdf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</si>
</sst>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6">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28" fillId="33" borderId="0" xfId="0" applyFont="1" applyFill="1" applyAlignment="1" applyProtection="1">
      <alignment horizontal="left" vertical="center"/>
      <protection locked="0"/>
    </xf>
    <xf numFmtId="0" fontId="29" fillId="33" borderId="0" xfId="0" applyFont="1" applyFill="1" applyAlignment="1" applyProtection="1">
      <alignment horizontal="left" vertical="center"/>
      <protection locked="0"/>
    </xf>
    <xf numFmtId="0" fontId="30" fillId="33" borderId="0" xfId="0" applyFont="1" applyFill="1" applyAlignment="1" applyProtection="1">
      <alignment horizontal="center" vertical="center"/>
      <protection locked="0"/>
    </xf>
    <xf numFmtId="0" fontId="3" fillId="33" borderId="0" xfId="0" applyFont="1" applyFill="1" applyAlignment="1" applyProtection="1">
      <alignment horizontal="left" vertical="center"/>
      <protection locked="0"/>
    </xf>
    <xf numFmtId="0" fontId="28" fillId="0" borderId="0" xfId="0" applyFont="1" applyAlignment="1" applyProtection="1">
      <alignment horizontal="left" vertical="center"/>
      <protection locked="0"/>
    </xf>
    <xf numFmtId="0" fontId="29" fillId="0" borderId="0" xfId="0" applyFont="1" applyAlignment="1" applyProtection="1">
      <alignment horizontal="left" vertical="center"/>
      <protection locked="0"/>
    </xf>
    <xf numFmtId="0" fontId="30" fillId="0" borderId="0" xfId="0" applyFont="1" applyAlignment="1" applyProtection="1">
      <alignment horizontal="center" vertical="center"/>
      <protection locked="0"/>
    </xf>
    <xf numFmtId="0" fontId="3" fillId="0" borderId="0" xfId="0" applyFont="1" applyAlignment="1" applyProtection="1">
      <alignment horizontal="left" vertical="center"/>
      <protection locked="0"/>
    </xf>
    <xf numFmtId="0" fontId="30" fillId="0" borderId="0" xfId="0" applyFont="1" applyAlignment="1" applyProtection="1">
      <alignment horizontal="left" vertical="center"/>
      <protection locked="0"/>
    </xf>
    <xf numFmtId="0" fontId="30" fillId="33" borderId="0" xfId="0" applyFont="1" applyFill="1" applyAlignment="1" applyProtection="1">
      <alignment horizontal="left" vertical="center"/>
      <protection locked="0"/>
    </xf>
    <xf numFmtId="0" fontId="31"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31" fillId="0" borderId="0" xfId="42" applyFill="1" applyAlignment="1" applyProtection="1">
      <alignment horizontal="left"/>
      <protection locked="0"/>
    </xf>
    <xf numFmtId="0" fontId="23"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52" totalsRowShown="0" headerRowDxfId="8" dataDxfId="7">
  <autoFilter ref="B14:H52"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2777a1sch.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63"/>
  <sheetViews>
    <sheetView showGridLines="0" tabSelected="1" topLeftCell="C1" zoomScale="222" zoomScaleNormal="222"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40" t="s">
        <v>9</v>
      </c>
      <c r="F2" s="40"/>
      <c r="G2" s="40"/>
      <c r="H2" s="40"/>
    </row>
    <row r="3" spans="2:8" ht="15" customHeight="1">
      <c r="D3" s="3"/>
      <c r="E3" s="40"/>
      <c r="F3" s="40"/>
      <c r="G3" s="40"/>
      <c r="H3" s="40"/>
    </row>
    <row r="4" spans="2:8">
      <c r="B4" s="2"/>
    </row>
    <row r="5" spans="2:8" ht="15" customHeight="1">
      <c r="B5" s="4"/>
      <c r="C5" s="4"/>
      <c r="D5" s="5"/>
      <c r="E5" s="41"/>
      <c r="F5" s="41"/>
      <c r="G5" s="41"/>
      <c r="H5" s="4"/>
    </row>
    <row r="6" spans="2:8" ht="15" customHeight="1">
      <c r="B6" s="6"/>
      <c r="C6" s="6"/>
      <c r="D6" s="5" t="s">
        <v>7</v>
      </c>
      <c r="E6" s="42" t="s">
        <v>79</v>
      </c>
      <c r="F6" s="42"/>
      <c r="G6" s="42"/>
      <c r="H6" s="6"/>
    </row>
    <row r="7" spans="2:8" ht="15" customHeight="1">
      <c r="B7" s="7"/>
      <c r="C7" s="7"/>
      <c r="D7" s="5" t="s">
        <v>8</v>
      </c>
      <c r="E7" s="41" t="s">
        <v>78</v>
      </c>
      <c r="F7" s="41"/>
      <c r="G7" s="41"/>
      <c r="H7" s="7"/>
    </row>
    <row r="8" spans="2:8" ht="15" customHeight="1">
      <c r="B8" s="7"/>
      <c r="C8" s="7"/>
      <c r="D8" s="5" t="s">
        <v>11</v>
      </c>
      <c r="E8" s="43" t="s">
        <v>10</v>
      </c>
      <c r="F8" s="43"/>
      <c r="G8" s="43"/>
      <c r="H8" s="7"/>
    </row>
    <row r="9" spans="2:8" ht="15" customHeight="1">
      <c r="B9" s="7"/>
      <c r="C9" s="7"/>
      <c r="D9" s="5" t="s">
        <v>130</v>
      </c>
      <c r="E9" s="44" t="s">
        <v>135</v>
      </c>
      <c r="F9" s="25"/>
      <c r="G9" s="25"/>
      <c r="H9" s="7"/>
    </row>
    <row r="10" spans="2:8" ht="15" customHeight="1">
      <c r="B10" s="7"/>
      <c r="C10" s="7"/>
      <c r="D10" s="5" t="s">
        <v>131</v>
      </c>
      <c r="E10" s="45" t="s">
        <v>134</v>
      </c>
      <c r="F10" s="25"/>
      <c r="G10" s="25"/>
      <c r="H10" s="7"/>
    </row>
    <row r="11" spans="2:8" ht="15" customHeight="1">
      <c r="B11" s="7"/>
      <c r="C11" s="7"/>
      <c r="D11" s="5" t="s">
        <v>132</v>
      </c>
      <c r="E11" s="36" t="s">
        <v>133</v>
      </c>
      <c r="F11" s="25"/>
      <c r="G11" s="25"/>
      <c r="H11" s="7"/>
    </row>
    <row r="12" spans="2:8" ht="15.75" customHeight="1">
      <c r="B12" s="39"/>
      <c r="C12" s="39"/>
      <c r="D12" s="39"/>
      <c r="E12" s="39"/>
      <c r="F12" s="39"/>
      <c r="G12" s="8"/>
      <c r="H12" s="9"/>
    </row>
    <row r="13" spans="2:8" ht="6.95" customHeight="1"/>
    <row r="14" spans="2:8">
      <c r="B14" s="15" t="s">
        <v>0</v>
      </c>
      <c r="C14" s="15" t="s">
        <v>1</v>
      </c>
      <c r="D14" s="15" t="s">
        <v>2</v>
      </c>
      <c r="E14" s="15" t="s">
        <v>3</v>
      </c>
      <c r="F14" s="15" t="s">
        <v>6</v>
      </c>
      <c r="G14" s="15" t="s">
        <v>5</v>
      </c>
      <c r="H14" s="15" t="s">
        <v>4</v>
      </c>
    </row>
    <row r="15" spans="2:8">
      <c r="B15" s="21">
        <v>1</v>
      </c>
      <c r="C15" s="21">
        <v>2</v>
      </c>
      <c r="D15" s="22" t="s">
        <v>15</v>
      </c>
      <c r="E15" s="22" t="s">
        <v>16</v>
      </c>
      <c r="F15" s="22" t="s">
        <v>17</v>
      </c>
      <c r="G15" s="22" t="s">
        <v>18</v>
      </c>
      <c r="H15" s="23"/>
    </row>
    <row r="16" spans="2:8">
      <c r="B16" s="21"/>
      <c r="C16" s="21"/>
      <c r="D16" s="28" t="s">
        <v>80</v>
      </c>
      <c r="E16" s="26" t="s">
        <v>84</v>
      </c>
      <c r="F16" s="29" t="s">
        <v>53</v>
      </c>
      <c r="G16" s="29" t="s">
        <v>85</v>
      </c>
      <c r="H16" s="27" t="s">
        <v>86</v>
      </c>
    </row>
    <row r="17" spans="2:8">
      <c r="B17" s="21"/>
      <c r="C17" s="21"/>
      <c r="D17" s="28" t="s">
        <v>80</v>
      </c>
      <c r="E17" s="26" t="s">
        <v>81</v>
      </c>
      <c r="F17" s="29" t="s">
        <v>53</v>
      </c>
      <c r="G17" s="29" t="s">
        <v>82</v>
      </c>
      <c r="H17" s="27" t="s">
        <v>83</v>
      </c>
    </row>
    <row r="18" spans="2:8" ht="15" customHeight="1">
      <c r="B18" s="19">
        <v>2</v>
      </c>
      <c r="C18" s="19">
        <v>2</v>
      </c>
      <c r="D18" s="20" t="s">
        <v>19</v>
      </c>
      <c r="E18" s="20" t="s">
        <v>20</v>
      </c>
      <c r="F18" s="20" t="s">
        <v>21</v>
      </c>
      <c r="G18" s="20" t="s">
        <v>22</v>
      </c>
      <c r="H18" s="24"/>
    </row>
    <row r="19" spans="2:8" ht="15" customHeight="1">
      <c r="B19" s="19"/>
      <c r="C19" s="19"/>
      <c r="D19" s="32" t="s">
        <v>80</v>
      </c>
      <c r="E19" s="30" t="s">
        <v>87</v>
      </c>
      <c r="F19" s="33" t="s">
        <v>53</v>
      </c>
      <c r="G19" s="33" t="s">
        <v>88</v>
      </c>
      <c r="H19" s="31" t="s">
        <v>89</v>
      </c>
    </row>
    <row r="20" spans="2:8" ht="15" customHeight="1">
      <c r="B20" s="19"/>
      <c r="C20" s="19"/>
      <c r="D20" s="32" t="s">
        <v>80</v>
      </c>
      <c r="E20" s="30" t="s">
        <v>90</v>
      </c>
      <c r="F20" s="33" t="s">
        <v>53</v>
      </c>
      <c r="G20" s="33" t="s">
        <v>91</v>
      </c>
      <c r="H20" s="31" t="s">
        <v>92</v>
      </c>
    </row>
    <row r="21" spans="2:8">
      <c r="B21" s="21">
        <v>3</v>
      </c>
      <c r="C21" s="21">
        <v>1</v>
      </c>
      <c r="D21" s="22" t="s">
        <v>23</v>
      </c>
      <c r="E21" s="22" t="s">
        <v>24</v>
      </c>
      <c r="F21" s="22" t="s">
        <v>21</v>
      </c>
      <c r="G21" s="22" t="s">
        <v>25</v>
      </c>
      <c r="H21" s="23"/>
    </row>
    <row r="22" spans="2:8">
      <c r="B22" s="21"/>
      <c r="C22" s="21"/>
      <c r="D22" s="28" t="s">
        <v>80</v>
      </c>
      <c r="E22" s="26" t="s">
        <v>93</v>
      </c>
      <c r="F22" s="29" t="s">
        <v>53</v>
      </c>
      <c r="G22" s="29" t="s">
        <v>94</v>
      </c>
      <c r="H22" s="27" t="s">
        <v>89</v>
      </c>
    </row>
    <row r="23" spans="2:8">
      <c r="B23" s="21"/>
      <c r="C23" s="21"/>
      <c r="D23" s="28" t="s">
        <v>80</v>
      </c>
      <c r="E23" s="26" t="s">
        <v>95</v>
      </c>
      <c r="F23" s="29" t="s">
        <v>53</v>
      </c>
      <c r="G23" s="29" t="s">
        <v>96</v>
      </c>
      <c r="H23" s="27" t="s">
        <v>97</v>
      </c>
    </row>
    <row r="24" spans="2:8" ht="15" customHeight="1">
      <c r="B24" s="19">
        <v>4</v>
      </c>
      <c r="C24" s="19">
        <v>2</v>
      </c>
      <c r="D24" s="20" t="s">
        <v>26</v>
      </c>
      <c r="E24" s="20" t="s">
        <v>27</v>
      </c>
      <c r="F24" s="20" t="s">
        <v>21</v>
      </c>
      <c r="G24" s="20" t="s">
        <v>28</v>
      </c>
      <c r="H24" s="24"/>
    </row>
    <row r="25" spans="2:8" ht="15" customHeight="1">
      <c r="B25" s="19"/>
      <c r="C25" s="19"/>
      <c r="D25" s="32" t="s">
        <v>80</v>
      </c>
      <c r="E25" s="30" t="s">
        <v>98</v>
      </c>
      <c r="F25" s="33" t="s">
        <v>53</v>
      </c>
      <c r="G25" s="33" t="s">
        <v>99</v>
      </c>
      <c r="H25" s="31" t="s">
        <v>89</v>
      </c>
    </row>
    <row r="26" spans="2:8" ht="15" customHeight="1">
      <c r="B26" s="19"/>
      <c r="C26" s="19"/>
      <c r="D26" s="32" t="s">
        <v>80</v>
      </c>
      <c r="E26" s="30" t="s">
        <v>100</v>
      </c>
      <c r="F26" s="33" t="s">
        <v>53</v>
      </c>
      <c r="G26" s="33" t="s">
        <v>101</v>
      </c>
      <c r="H26" s="31" t="s">
        <v>102</v>
      </c>
    </row>
    <row r="27" spans="2:8">
      <c r="B27" s="21">
        <v>5</v>
      </c>
      <c r="C27" s="21">
        <v>1</v>
      </c>
      <c r="D27" s="22" t="s">
        <v>29</v>
      </c>
      <c r="E27" s="22" t="s">
        <v>30</v>
      </c>
      <c r="F27" s="22" t="s">
        <v>21</v>
      </c>
      <c r="G27" s="22" t="s">
        <v>31</v>
      </c>
      <c r="H27" s="23"/>
    </row>
    <row r="28" spans="2:8">
      <c r="B28" s="21"/>
      <c r="C28" s="21"/>
      <c r="D28" s="28" t="s">
        <v>80</v>
      </c>
      <c r="E28" s="26" t="s">
        <v>103</v>
      </c>
      <c r="F28" s="29" t="s">
        <v>53</v>
      </c>
      <c r="G28" s="29" t="s">
        <v>104</v>
      </c>
      <c r="H28" s="27" t="s">
        <v>89</v>
      </c>
    </row>
    <row r="29" spans="2:8">
      <c r="B29" s="21"/>
      <c r="C29" s="21"/>
      <c r="D29" s="28" t="s">
        <v>80</v>
      </c>
      <c r="E29" s="26" t="s">
        <v>105</v>
      </c>
      <c r="F29" s="29" t="s">
        <v>53</v>
      </c>
      <c r="G29" s="29" t="s">
        <v>106</v>
      </c>
      <c r="H29" s="27" t="s">
        <v>97</v>
      </c>
    </row>
    <row r="30" spans="2:8" ht="15" customHeight="1">
      <c r="B30" s="19">
        <v>6</v>
      </c>
      <c r="C30" s="19">
        <v>2</v>
      </c>
      <c r="D30" s="20" t="s">
        <v>32</v>
      </c>
      <c r="E30" s="20" t="s">
        <v>33</v>
      </c>
      <c r="F30" s="20" t="s">
        <v>21</v>
      </c>
      <c r="G30" s="20" t="s">
        <v>34</v>
      </c>
      <c r="H30" s="24"/>
    </row>
    <row r="31" spans="2:8" ht="15" customHeight="1">
      <c r="B31" s="19"/>
      <c r="C31" s="19"/>
      <c r="D31" s="32" t="s">
        <v>80</v>
      </c>
      <c r="E31" s="30" t="s">
        <v>107</v>
      </c>
      <c r="F31" s="33" t="s">
        <v>53</v>
      </c>
      <c r="G31" s="33" t="s">
        <v>108</v>
      </c>
      <c r="H31" s="31" t="s">
        <v>89</v>
      </c>
    </row>
    <row r="32" spans="2:8">
      <c r="B32" s="21">
        <v>7</v>
      </c>
      <c r="C32" s="21">
        <v>1</v>
      </c>
      <c r="D32" s="22" t="s">
        <v>35</v>
      </c>
      <c r="E32" s="22" t="s">
        <v>36</v>
      </c>
      <c r="F32" s="22" t="s">
        <v>37</v>
      </c>
      <c r="G32" s="22" t="s">
        <v>38</v>
      </c>
      <c r="H32" s="23"/>
    </row>
    <row r="33" spans="2:8">
      <c r="B33" s="21"/>
      <c r="C33" s="21"/>
      <c r="D33" s="28" t="s">
        <v>80</v>
      </c>
      <c r="E33" s="26" t="s">
        <v>109</v>
      </c>
      <c r="F33" s="29" t="s">
        <v>53</v>
      </c>
      <c r="G33" s="29" t="s">
        <v>110</v>
      </c>
      <c r="H33" s="27" t="s">
        <v>89</v>
      </c>
    </row>
    <row r="34" spans="2:8" ht="15" customHeight="1">
      <c r="B34" s="19">
        <v>8</v>
      </c>
      <c r="C34" s="19">
        <v>2</v>
      </c>
      <c r="D34" s="20" t="s">
        <v>39</v>
      </c>
      <c r="E34" s="20" t="s">
        <v>40</v>
      </c>
      <c r="F34" s="20" t="s">
        <v>21</v>
      </c>
      <c r="G34" s="20" t="s">
        <v>41</v>
      </c>
      <c r="H34" s="24"/>
    </row>
    <row r="35" spans="2:8" ht="15" customHeight="1">
      <c r="B35" s="19"/>
      <c r="C35" s="19"/>
      <c r="D35" s="32" t="s">
        <v>80</v>
      </c>
      <c r="E35" s="30" t="s">
        <v>111</v>
      </c>
      <c r="F35" s="33" t="s">
        <v>53</v>
      </c>
      <c r="G35" s="33" t="s">
        <v>112</v>
      </c>
      <c r="H35" s="31" t="s">
        <v>89</v>
      </c>
    </row>
    <row r="36" spans="2:8">
      <c r="B36" s="21">
        <v>9</v>
      </c>
      <c r="C36" s="21">
        <v>4</v>
      </c>
      <c r="D36" s="22" t="s">
        <v>42</v>
      </c>
      <c r="E36" s="22" t="s">
        <v>43</v>
      </c>
      <c r="F36" s="22" t="s">
        <v>21</v>
      </c>
      <c r="G36" s="22" t="s">
        <v>44</v>
      </c>
      <c r="H36" s="23"/>
    </row>
    <row r="37" spans="2:8">
      <c r="B37" s="21"/>
      <c r="C37" s="21"/>
      <c r="D37" s="28" t="s">
        <v>80</v>
      </c>
      <c r="E37" s="26" t="s">
        <v>113</v>
      </c>
      <c r="F37" s="29" t="s">
        <v>53</v>
      </c>
      <c r="G37" s="29" t="s">
        <v>114</v>
      </c>
      <c r="H37" s="27" t="s">
        <v>89</v>
      </c>
    </row>
    <row r="38" spans="2:8">
      <c r="B38" s="19">
        <v>10</v>
      </c>
      <c r="C38" s="19">
        <v>1</v>
      </c>
      <c r="D38" s="20" t="s">
        <v>45</v>
      </c>
      <c r="E38" s="20" t="s">
        <v>46</v>
      </c>
      <c r="F38" s="20" t="s">
        <v>47</v>
      </c>
      <c r="G38" s="20">
        <v>74279226101</v>
      </c>
      <c r="H38" s="24"/>
    </row>
    <row r="39" spans="2:8">
      <c r="B39" s="19"/>
      <c r="C39" s="19"/>
      <c r="D39" s="32" t="s">
        <v>80</v>
      </c>
      <c r="E39" s="30" t="s">
        <v>115</v>
      </c>
      <c r="F39" s="33" t="s">
        <v>53</v>
      </c>
      <c r="G39" s="33" t="s">
        <v>116</v>
      </c>
      <c r="H39" s="31" t="s">
        <v>117</v>
      </c>
    </row>
    <row r="40" spans="2:8">
      <c r="B40" s="21">
        <v>11</v>
      </c>
      <c r="C40" s="21">
        <v>1</v>
      </c>
      <c r="D40" s="22" t="s">
        <v>48</v>
      </c>
      <c r="E40" s="22" t="s">
        <v>49</v>
      </c>
      <c r="F40" s="22" t="s">
        <v>47</v>
      </c>
      <c r="G40" s="22" t="s">
        <v>50</v>
      </c>
      <c r="H40" s="23"/>
    </row>
    <row r="41" spans="2:8">
      <c r="B41" s="21"/>
      <c r="C41" s="21"/>
      <c r="D41" s="28" t="s">
        <v>80</v>
      </c>
      <c r="E41" s="26" t="s">
        <v>118</v>
      </c>
      <c r="F41" s="29" t="s">
        <v>53</v>
      </c>
      <c r="G41" s="29" t="s">
        <v>119</v>
      </c>
      <c r="H41" s="27" t="s">
        <v>120</v>
      </c>
    </row>
    <row r="42" spans="2:8">
      <c r="B42" s="21"/>
      <c r="C42" s="21"/>
      <c r="D42" s="28" t="s">
        <v>80</v>
      </c>
      <c r="E42" s="26" t="s">
        <v>124</v>
      </c>
      <c r="F42" s="29" t="s">
        <v>53</v>
      </c>
      <c r="G42" s="29" t="s">
        <v>125</v>
      </c>
      <c r="H42" s="27" t="s">
        <v>126</v>
      </c>
    </row>
    <row r="43" spans="2:8">
      <c r="B43" s="21"/>
      <c r="C43" s="21"/>
      <c r="D43" s="28" t="s">
        <v>80</v>
      </c>
      <c r="E43" s="26" t="s">
        <v>121</v>
      </c>
      <c r="F43" s="29" t="s">
        <v>53</v>
      </c>
      <c r="G43" s="29" t="s">
        <v>122</v>
      </c>
      <c r="H43" s="27" t="s">
        <v>123</v>
      </c>
    </row>
    <row r="44" spans="2:8" ht="15" customHeight="1">
      <c r="B44" s="19">
        <v>12</v>
      </c>
      <c r="C44" s="19">
        <v>2</v>
      </c>
      <c r="D44" s="34" t="s">
        <v>51</v>
      </c>
      <c r="E44" s="30" t="s">
        <v>52</v>
      </c>
      <c r="F44" s="33" t="s">
        <v>53</v>
      </c>
      <c r="G44" s="33" t="s">
        <v>54</v>
      </c>
      <c r="H44" s="31" t="s">
        <v>127</v>
      </c>
    </row>
    <row r="45" spans="2:8" ht="15" customHeight="1">
      <c r="B45" s="21">
        <v>13</v>
      </c>
      <c r="C45" s="21">
        <v>2</v>
      </c>
      <c r="D45" s="35" t="s">
        <v>55</v>
      </c>
      <c r="E45" s="26" t="s">
        <v>56</v>
      </c>
      <c r="F45" s="29" t="s">
        <v>53</v>
      </c>
      <c r="G45" s="29" t="s">
        <v>57</v>
      </c>
      <c r="H45" s="27" t="s">
        <v>127</v>
      </c>
    </row>
    <row r="46" spans="2:8" ht="15" customHeight="1">
      <c r="B46" s="19">
        <v>14</v>
      </c>
      <c r="C46" s="19">
        <v>1</v>
      </c>
      <c r="D46" s="34" t="s">
        <v>58</v>
      </c>
      <c r="E46" s="30" t="s">
        <v>59</v>
      </c>
      <c r="F46" s="33" t="s">
        <v>53</v>
      </c>
      <c r="G46" s="33" t="s">
        <v>60</v>
      </c>
      <c r="H46" s="31" t="s">
        <v>127</v>
      </c>
    </row>
    <row r="47" spans="2:8" ht="15" customHeight="1">
      <c r="B47" s="21">
        <v>15</v>
      </c>
      <c r="C47" s="21">
        <v>1</v>
      </c>
      <c r="D47" s="35" t="s">
        <v>61</v>
      </c>
      <c r="E47" s="26" t="s">
        <v>62</v>
      </c>
      <c r="F47" s="29" t="s">
        <v>53</v>
      </c>
      <c r="G47" s="29" t="s">
        <v>63</v>
      </c>
      <c r="H47" s="27" t="s">
        <v>127</v>
      </c>
    </row>
    <row r="48" spans="2:8" ht="15" customHeight="1">
      <c r="B48" s="19">
        <v>16</v>
      </c>
      <c r="C48" s="19">
        <v>1</v>
      </c>
      <c r="D48" s="20" t="s">
        <v>64</v>
      </c>
      <c r="E48" s="20" t="s">
        <v>65</v>
      </c>
      <c r="F48" s="20" t="s">
        <v>66</v>
      </c>
      <c r="G48" s="20" t="s">
        <v>67</v>
      </c>
      <c r="H48" s="24"/>
    </row>
    <row r="49" spans="2:8" ht="15" customHeight="1">
      <c r="B49" s="19"/>
      <c r="C49" s="19"/>
      <c r="D49" s="32" t="s">
        <v>80</v>
      </c>
      <c r="E49" s="30" t="s">
        <v>128</v>
      </c>
      <c r="F49" s="33" t="s">
        <v>53</v>
      </c>
      <c r="G49" s="33" t="s">
        <v>129</v>
      </c>
      <c r="H49" s="31" t="s">
        <v>127</v>
      </c>
    </row>
    <row r="50" spans="2:8" ht="15" customHeight="1">
      <c r="B50" s="21">
        <v>17</v>
      </c>
      <c r="C50" s="21">
        <v>1</v>
      </c>
      <c r="D50" s="35" t="s">
        <v>68</v>
      </c>
      <c r="E50" s="26" t="s">
        <v>69</v>
      </c>
      <c r="F50" s="29" t="s">
        <v>53</v>
      </c>
      <c r="G50" s="29" t="s">
        <v>70</v>
      </c>
      <c r="H50" s="27" t="s">
        <v>127</v>
      </c>
    </row>
    <row r="51" spans="2:8" ht="15" customHeight="1">
      <c r="B51" s="19">
        <v>18</v>
      </c>
      <c r="C51" s="19">
        <v>1</v>
      </c>
      <c r="D51" s="34" t="s">
        <v>71</v>
      </c>
      <c r="E51" s="30" t="s">
        <v>72</v>
      </c>
      <c r="F51" s="33" t="s">
        <v>53</v>
      </c>
      <c r="G51" s="33" t="s">
        <v>73</v>
      </c>
      <c r="H51" s="31" t="s">
        <v>127</v>
      </c>
    </row>
    <row r="52" spans="2:8" ht="15" customHeight="1">
      <c r="B52" s="21">
        <v>19</v>
      </c>
      <c r="C52" s="21">
        <v>1</v>
      </c>
      <c r="D52" s="22" t="s">
        <v>74</v>
      </c>
      <c r="E52" s="22" t="s">
        <v>75</v>
      </c>
      <c r="F52" s="22" t="s">
        <v>76</v>
      </c>
      <c r="G52" s="22" t="s">
        <v>77</v>
      </c>
      <c r="H52" s="23"/>
    </row>
    <row r="53" spans="2:8" ht="6.95" customHeight="1">
      <c r="B53" s="16"/>
      <c r="C53" s="16"/>
      <c r="D53" s="16"/>
      <c r="E53" s="17"/>
      <c r="F53" s="17"/>
      <c r="G53" s="18"/>
      <c r="H53" s="17"/>
    </row>
    <row r="54" spans="2:8" ht="15.75" customHeight="1">
      <c r="B54" s="11"/>
      <c r="C54" s="11"/>
      <c r="D54" s="11"/>
      <c r="E54"/>
      <c r="F54"/>
      <c r="G54"/>
      <c r="H54"/>
    </row>
    <row r="55" spans="2:8">
      <c r="B55"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55" s="14"/>
      <c r="D55" s="14"/>
      <c r="E55" s="14"/>
      <c r="F55" s="14"/>
      <c r="G55" s="14"/>
      <c r="H55" s="14"/>
    </row>
    <row r="56" spans="2:8">
      <c r="B56" s="14"/>
      <c r="C56" s="14"/>
      <c r="D56" s="14"/>
      <c r="E56" s="14"/>
      <c r="F56" s="14"/>
      <c r="G56" s="14"/>
      <c r="H56" s="14"/>
    </row>
    <row r="57" spans="2:8" s="10" customFormat="1" ht="45" customHeight="1">
      <c r="B57" s="37" t="s">
        <v>12</v>
      </c>
      <c r="C57" s="37"/>
      <c r="D57" s="37"/>
      <c r="E57" s="37"/>
      <c r="F57" s="37"/>
      <c r="G57" s="37"/>
      <c r="H57" s="37"/>
    </row>
    <row r="58" spans="2:8">
      <c r="B58" s="14"/>
      <c r="C58" s="14"/>
      <c r="D58" s="14"/>
      <c r="E58" s="14"/>
      <c r="F58" s="14"/>
      <c r="G58" s="14"/>
      <c r="H58" s="14"/>
    </row>
    <row r="59" spans="2:8" ht="75" customHeight="1">
      <c r="B59" s="37" t="s">
        <v>13</v>
      </c>
      <c r="C59" s="37"/>
      <c r="D59" s="37"/>
      <c r="E59" s="37"/>
      <c r="F59" s="37"/>
      <c r="G59" s="37"/>
      <c r="H59" s="37"/>
    </row>
    <row r="60" spans="2:8">
      <c r="B60" s="12"/>
      <c r="C60" s="12"/>
      <c r="D60" s="12"/>
      <c r="E60" s="12"/>
      <c r="F60" s="12"/>
      <c r="G60" s="12"/>
      <c r="H60" s="12"/>
    </row>
    <row r="61" spans="2:8">
      <c r="B61" s="38" t="s">
        <v>14</v>
      </c>
      <c r="C61" s="38"/>
      <c r="D61" s="38"/>
      <c r="E61" s="38"/>
      <c r="F61" s="38"/>
      <c r="G61" s="38"/>
      <c r="H61" s="38"/>
    </row>
    <row r="62" spans="2:8">
      <c r="B62" s="14"/>
      <c r="C62" s="14"/>
      <c r="D62" s="14"/>
      <c r="E62" s="14"/>
      <c r="F62" s="14"/>
      <c r="G62" s="14"/>
      <c r="H62" s="14"/>
    </row>
    <row r="63" spans="2:8">
      <c r="B63" s="14" t="str">
        <f ca="1">CONCATENATE("©", YEAR(TODAY())&amp;" ", "Vishay Intertechnology, Inc. All Rights Reserved.")</f>
        <v>©2023 Vishay Intertechnology, Inc. All Rights Reserved.</v>
      </c>
      <c r="C63" s="14"/>
      <c r="D63" s="14"/>
      <c r="E63" s="14"/>
      <c r="F63" s="14"/>
      <c r="G63" s="14"/>
      <c r="H63" s="14"/>
    </row>
  </sheetData>
  <sheetProtection formatCells="0" formatColumns="0" formatRows="0" insertRows="0" deleteRows="0" selectLockedCells="1" sort="0" autoFilter="0"/>
  <mergeCells count="9">
    <mergeCell ref="B59:H59"/>
    <mergeCell ref="B61:H61"/>
    <mergeCell ref="B57:H57"/>
    <mergeCell ref="B12:F12"/>
    <mergeCell ref="E2:H3"/>
    <mergeCell ref="E5:G5"/>
    <mergeCell ref="E6:G6"/>
    <mergeCell ref="E7:G7"/>
    <mergeCell ref="E8:G8"/>
  </mergeCells>
  <phoneticPr fontId="32"/>
  <conditionalFormatting sqref="E8:E10">
    <cfRule type="cellIs" dxfId="9" priority="1" operator="notEqual">
      <formula>"none"</formula>
    </cfRule>
  </conditionalFormatting>
  <hyperlinks>
    <hyperlink ref="E11" r:id="rId1" xr:uid="{69F71CAC-C3DF-44CB-963A-CEDD15EEEC51}"/>
    <hyperlink ref="E9" r:id="rId2" xr:uid="{EAD3DBAE-AECE-4851-A7CC-C16E758EA380}"/>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