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C06F887-1C48-4254-98A1-0ADFB7686A8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3" i="1" s="1"/>
  <c r="B24" i="1" s="1"/>
  <c r="B25" i="1" s="1"/>
  <c r="B26" i="1" s="1"/>
  <c r="B27" i="1" s="1"/>
  <c r="B28" i="1" s="1"/>
  <c r="B29" i="1" s="1"/>
  <c r="B30" i="1" s="1"/>
  <c r="B31" i="1" s="1"/>
  <c r="B32" i="1" s="1"/>
  <c r="B33" i="1" s="1"/>
  <c r="B34" i="1" s="1"/>
  <c r="B35" i="1" s="1"/>
  <c r="B37" i="1" s="1"/>
  <c r="B38" i="1" s="1"/>
  <c r="B41" i="1" l="1"/>
</calcChain>
</file>

<file path=xl/sharedStrings.xml><?xml version="1.0" encoding="utf-8"?>
<sst xmlns="http://schemas.openxmlformats.org/spreadsheetml/2006/main" count="103" uniqueCount="86">
  <si>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</si>
  <si>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</si>
  <si>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</si>
  <si>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</si>
  <si>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</si>
  <si>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</si>
  <si>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</si>
  <si>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</si>
  <si>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</si>
  <si>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</si>
  <si>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</si>
  <si>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</si>
  <si>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TDK</t>
  </si>
  <si>
    <t>C1</t>
  </si>
  <si>
    <t>C2</t>
  </si>
  <si>
    <t>C3</t>
  </si>
  <si>
    <t>C4</t>
  </si>
  <si>
    <t>C5</t>
  </si>
  <si>
    <t>C6</t>
  </si>
  <si>
    <t>R1</t>
  </si>
  <si>
    <t>R2</t>
  </si>
  <si>
    <t>R3</t>
  </si>
  <si>
    <t>R4</t>
  </si>
  <si>
    <t>R5</t>
  </si>
  <si>
    <t>U1</t>
  </si>
  <si>
    <t>C7 (OPT)</t>
  </si>
  <si>
    <t>C8, C9 (OPT)</t>
  </si>
  <si>
    <t>C10, C11</t>
  </si>
  <si>
    <t>C12 (OPT)</t>
  </si>
  <si>
    <t>CIN1</t>
  </si>
  <si>
    <t>L1</t>
  </si>
  <si>
    <t>R6</t>
  </si>
  <si>
    <t>CAP., CHIP, X5R, 10μF, 50V, 10% 1210</t>
  </si>
  <si>
    <t>CAP., CHIP, X5R, 22μF, 16V, 10% 1206</t>
  </si>
  <si>
    <t>CAP., CHIP, X5R, 10μF, 16V, 10% 1206</t>
  </si>
  <si>
    <t>CAP., CHIP, X5R, 4.7μF, 50V, 20% 0805</t>
  </si>
  <si>
    <t>CAP., CHIP, X7R, 0.01μF, 25V, 10% 0603</t>
  </si>
  <si>
    <t>CAP., CHIP, X7R, 0.1μF, 25V, 10% 0603</t>
  </si>
  <si>
    <t>RES., CHIP, 200k, 1/4W, 1% 1210</t>
  </si>
  <si>
    <t>RES., CHIP, 200k, 1/10W, 1% 0603</t>
  </si>
  <si>
    <t>RES., CHIP, 90.9k, 1/10W, 1% 0603</t>
  </si>
  <si>
    <t>RES., CHIP, 162k, 1/10W, 1% 0603</t>
  </si>
  <si>
    <t>RES., CHIP, 5.9k, 1/10W, 1% 0603</t>
  </si>
  <si>
    <t>IC., LINEAR TECH., LTM8058EY#PBF</t>
  </si>
  <si>
    <t>CAP., 1808</t>
  </si>
  <si>
    <t>Cap., 1210</t>
  </si>
  <si>
    <t>CAP., CHIP, X7R, 1μF, 16V, 10% 0603</t>
  </si>
  <si>
    <t>CAP., 0603</t>
  </si>
  <si>
    <t>CAP., TANT., 10μF,  35V CASE-C</t>
  </si>
  <si>
    <t>OPT.</t>
  </si>
  <si>
    <t>OPT. 0603</t>
  </si>
  <si>
    <t>AVX</t>
  </si>
  <si>
    <t>VISHAY</t>
  </si>
  <si>
    <t>LINEAR TECH.</t>
  </si>
  <si>
    <t>MURATA</t>
  </si>
  <si>
    <t xml:space="preserve"> GRM32ER71H106KA12L</t>
  </si>
  <si>
    <t xml:space="preserve"> 1206YD226KAT2A</t>
  </si>
  <si>
    <t xml:space="preserve"> 1206YD106KAT2A</t>
  </si>
  <si>
    <t xml:space="preserve"> C2012X5R1H475M</t>
  </si>
  <si>
    <t xml:space="preserve"> 06033C103kAT2A</t>
  </si>
  <si>
    <t xml:space="preserve"> 06033C104KAT2A</t>
  </si>
  <si>
    <t xml:space="preserve"> CRCW1210200RFKEA</t>
  </si>
  <si>
    <t xml:space="preserve"> CRCW0603200KFKEA</t>
  </si>
  <si>
    <t xml:space="preserve"> CRCW060390K9FKEA</t>
  </si>
  <si>
    <t xml:space="preserve"> CRCW0603162KFKEA</t>
  </si>
  <si>
    <t xml:space="preserve"> CRCW06035k90FKEA</t>
  </si>
  <si>
    <t xml:space="preserve"> LTM8058EY#PBF</t>
  </si>
  <si>
    <t xml:space="preserve"> 0603YC105KAT2A</t>
  </si>
  <si>
    <t xml:space="preserve"> TAJC106K035RNJ</t>
  </si>
  <si>
    <t>LTM8058</t>
  </si>
  <si>
    <t>3.1VIN to 31VIN Isolated μModule (Power Module) DC/DC Converter with LDO Post Regulator</t>
  </si>
  <si>
    <t>CAP TANT POLY 10UF 50V 2917</t>
  </si>
  <si>
    <t>T55D106M050C0090</t>
  </si>
  <si>
    <t>option</t>
  </si>
  <si>
    <t>T55B226M016C0070</t>
  </si>
  <si>
    <t>CAP TANT POLY 22UF 16V SMD</t>
  </si>
  <si>
    <t>10uF, 50V, 7343-31, Polymer</t>
  </si>
  <si>
    <t>SMD, 7.3 x 4.3 x 3.1mm</t>
  </si>
  <si>
    <t>T55D226M035C0120</t>
  </si>
  <si>
    <t>CAP TANT POLY 22UF 35V 2917</t>
  </si>
  <si>
    <t>リファレンス回路リンク</t>
  </si>
  <si>
    <t>リファレンス回路掲載ページ</t>
  </si>
  <si>
    <t>ネクスティ問合せ</t>
  </si>
  <si>
    <t>https://www.e-nexty.com/inquiries/new</t>
  </si>
  <si>
    <t>P1</t>
    <phoneticPr fontId="32"/>
  </si>
  <si>
    <t>https://www.analog.com/media/en/technical-documentation/eval-board-schematic/DC1988A-2-SCH.PDF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</si>
</sst>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2" borderId="0" xfId="0" applyFont="1" applyFill="1"/>
    <xf numFmtId="0" fontId="4" fillId="0" borderId="0" xfId="0" applyFont="1" applyAlignment="1">
      <alignment horizontal="left"/>
    </xf>
    <xf numFmtId="0" fontId="4" fillId="2" borderId="0" xfId="0" applyFont="1" applyFill="1" applyAlignment="1">
      <alignment horizontal="left"/>
    </xf>
    <xf numFmtId="0" fontId="30" fillId="2" borderId="0" xfId="0" applyFont="1" applyFill="1" applyAlignment="1">
      <alignment horizontal="center"/>
    </xf>
    <xf numFmtId="0" fontId="30" fillId="0" borderId="0" xfId="0" applyFont="1" applyAlignment="1">
      <alignment horizontal="center"/>
    </xf>
    <xf numFmtId="0" fontId="29" fillId="0" borderId="0" xfId="0" applyFont="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988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3"/>
  <sheetViews>
    <sheetView tabSelected="1" zoomScale="189" zoomScaleNormal="18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69</v>
      </c>
      <c r="F6" s="43"/>
      <c r="G6" s="43"/>
      <c r="H6" s="18"/>
    </row>
    <row r="7" spans="2:10" ht="15" customHeight="1">
      <c r="B7" s="19"/>
      <c r="C7" s="19"/>
      <c r="D7" s="23" t="s">
        <v>8</v>
      </c>
      <c r="E7" s="42" t="s">
        <v>70</v>
      </c>
      <c r="F7" s="42"/>
      <c r="G7" s="42"/>
      <c r="H7" s="19"/>
    </row>
    <row r="8" spans="2:10" ht="15" customHeight="1">
      <c r="B8" s="19"/>
      <c r="C8" s="19"/>
      <c r="D8" s="23" t="s">
        <v>9</v>
      </c>
      <c r="E8" s="41" t="s">
        <v>10</v>
      </c>
      <c r="F8" s="41"/>
      <c r="G8" s="41"/>
      <c r="H8" s="19"/>
    </row>
    <row r="9" spans="2:10" ht="15" customHeight="1">
      <c r="B9" s="19"/>
      <c r="C9" s="19"/>
      <c r="D9" s="23" t="s">
        <v>80</v>
      </c>
      <c r="E9" s="44" t="s">
        <v>85</v>
      </c>
      <c r="F9" s="24"/>
      <c r="G9" s="24"/>
      <c r="H9" s="19"/>
    </row>
    <row r="10" spans="2:10" ht="15" customHeight="1">
      <c r="B10" s="19"/>
      <c r="C10" s="19"/>
      <c r="D10" s="23" t="s">
        <v>81</v>
      </c>
      <c r="E10" s="45" t="s">
        <v>84</v>
      </c>
      <c r="F10" s="24"/>
      <c r="G10" s="24"/>
      <c r="H10" s="19"/>
    </row>
    <row r="11" spans="2:10" ht="15" customHeight="1">
      <c r="B11" s="19"/>
      <c r="C11" s="19"/>
      <c r="D11" s="23" t="s">
        <v>82</v>
      </c>
      <c r="E11" s="36" t="s">
        <v>83</v>
      </c>
      <c r="F11" s="24"/>
      <c r="G11" s="2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13</v>
      </c>
      <c r="E16" s="4" t="s">
        <v>32</v>
      </c>
      <c r="F16" s="4" t="s">
        <v>54</v>
      </c>
      <c r="G16" s="4" t="s">
        <v>55</v>
      </c>
      <c r="H16" s="4"/>
      <c r="J16" s="22"/>
    </row>
    <row r="17" spans="2:10">
      <c r="B17" s="6"/>
      <c r="C17" s="6"/>
      <c r="D17" s="33" t="s">
        <v>73</v>
      </c>
      <c r="E17" s="28" t="s">
        <v>71</v>
      </c>
      <c r="F17" s="30" t="s">
        <v>52</v>
      </c>
      <c r="G17" s="30" t="s">
        <v>72</v>
      </c>
      <c r="H17" s="4"/>
      <c r="J17" s="22"/>
    </row>
    <row r="18" spans="2:10">
      <c r="B18" s="7">
        <f>B16+1</f>
        <v>2</v>
      </c>
      <c r="C18" s="7">
        <v>1</v>
      </c>
      <c r="D18" s="7" t="s">
        <v>14</v>
      </c>
      <c r="E18" s="5" t="s">
        <v>33</v>
      </c>
      <c r="F18" s="5" t="s">
        <v>51</v>
      </c>
      <c r="G18" s="13" t="s">
        <v>56</v>
      </c>
      <c r="H18" s="5"/>
      <c r="J18" s="22"/>
    </row>
    <row r="19" spans="2:10">
      <c r="B19" s="7"/>
      <c r="C19" s="7"/>
      <c r="D19" s="34" t="s">
        <v>73</v>
      </c>
      <c r="E19" s="5" t="s">
        <v>75</v>
      </c>
      <c r="F19" s="29" t="s">
        <v>52</v>
      </c>
      <c r="G19" s="31" t="s">
        <v>74</v>
      </c>
      <c r="H19" s="5"/>
      <c r="J19" s="22"/>
    </row>
    <row r="20" spans="2:10">
      <c r="B20" s="6">
        <f>B18+1</f>
        <v>3</v>
      </c>
      <c r="C20" s="6">
        <v>1</v>
      </c>
      <c r="D20" s="6" t="s">
        <v>15</v>
      </c>
      <c r="E20" s="4" t="s">
        <v>34</v>
      </c>
      <c r="F20" s="4" t="s">
        <v>51</v>
      </c>
      <c r="G20" s="14" t="s">
        <v>57</v>
      </c>
      <c r="H20" s="4"/>
      <c r="J20" s="22"/>
    </row>
    <row r="21" spans="2:10">
      <c r="B21" s="7">
        <f t="shared" ref="B21:B38" si="0">B20+1</f>
        <v>4</v>
      </c>
      <c r="C21" s="7">
        <v>1</v>
      </c>
      <c r="D21" s="7" t="s">
        <v>16</v>
      </c>
      <c r="E21" s="5" t="s">
        <v>35</v>
      </c>
      <c r="F21" s="5" t="s">
        <v>12</v>
      </c>
      <c r="G21" s="13" t="s">
        <v>58</v>
      </c>
      <c r="H21" s="5"/>
      <c r="J21" s="22"/>
    </row>
    <row r="22" spans="2:10">
      <c r="B22" s="7"/>
      <c r="C22" s="7"/>
      <c r="D22" s="34" t="s">
        <v>73</v>
      </c>
      <c r="E22" s="26" t="s">
        <v>76</v>
      </c>
      <c r="F22" s="29" t="s">
        <v>52</v>
      </c>
      <c r="G22" s="29" t="s">
        <v>72</v>
      </c>
      <c r="H22" s="35" t="s">
        <v>77</v>
      </c>
      <c r="J22" s="22"/>
    </row>
    <row r="23" spans="2:10">
      <c r="B23" s="6">
        <f>B21+1</f>
        <v>5</v>
      </c>
      <c r="C23" s="6">
        <v>1</v>
      </c>
      <c r="D23" s="6" t="s">
        <v>17</v>
      </c>
      <c r="E23" s="4" t="s">
        <v>36</v>
      </c>
      <c r="F23" s="4" t="s">
        <v>51</v>
      </c>
      <c r="G23" s="14" t="s">
        <v>59</v>
      </c>
      <c r="H23" s="4"/>
      <c r="J23" s="22"/>
    </row>
    <row r="24" spans="2:10">
      <c r="B24" s="7">
        <f t="shared" si="0"/>
        <v>6</v>
      </c>
      <c r="C24" s="7">
        <v>1</v>
      </c>
      <c r="D24" s="7" t="s">
        <v>18</v>
      </c>
      <c r="E24" s="5" t="s">
        <v>37</v>
      </c>
      <c r="F24" s="5" t="s">
        <v>51</v>
      </c>
      <c r="G24" s="13" t="s">
        <v>60</v>
      </c>
      <c r="H24" s="5"/>
      <c r="J24" s="22"/>
    </row>
    <row r="25" spans="2:10">
      <c r="B25" s="6">
        <f t="shared" si="0"/>
        <v>7</v>
      </c>
      <c r="C25" s="6">
        <v>1</v>
      </c>
      <c r="D25" s="27" t="s">
        <v>19</v>
      </c>
      <c r="E25" s="28" t="s">
        <v>38</v>
      </c>
      <c r="F25" s="30" t="s">
        <v>52</v>
      </c>
      <c r="G25" s="32" t="s">
        <v>61</v>
      </c>
      <c r="H25" s="4"/>
      <c r="J25" s="22"/>
    </row>
    <row r="26" spans="2:10">
      <c r="B26" s="7">
        <f t="shared" si="0"/>
        <v>8</v>
      </c>
      <c r="C26" s="7">
        <v>1</v>
      </c>
      <c r="D26" s="25" t="s">
        <v>20</v>
      </c>
      <c r="E26" s="26" t="s">
        <v>39</v>
      </c>
      <c r="F26" s="29" t="s">
        <v>52</v>
      </c>
      <c r="G26" s="29" t="s">
        <v>62</v>
      </c>
      <c r="H26" s="5"/>
      <c r="J26" s="22"/>
    </row>
    <row r="27" spans="2:10">
      <c r="B27" s="6">
        <f t="shared" si="0"/>
        <v>9</v>
      </c>
      <c r="C27" s="6">
        <v>1</v>
      </c>
      <c r="D27" s="27" t="s">
        <v>21</v>
      </c>
      <c r="E27" s="28" t="s">
        <v>40</v>
      </c>
      <c r="F27" s="30" t="s">
        <v>52</v>
      </c>
      <c r="G27" s="30" t="s">
        <v>63</v>
      </c>
      <c r="H27" s="4"/>
      <c r="J27" s="22"/>
    </row>
    <row r="28" spans="2:10">
      <c r="B28" s="7">
        <f t="shared" si="0"/>
        <v>10</v>
      </c>
      <c r="C28" s="7">
        <v>1</v>
      </c>
      <c r="D28" s="25" t="s">
        <v>22</v>
      </c>
      <c r="E28" s="26" t="s">
        <v>41</v>
      </c>
      <c r="F28" s="29" t="s">
        <v>52</v>
      </c>
      <c r="G28" s="31" t="s">
        <v>64</v>
      </c>
      <c r="H28" s="5"/>
      <c r="J28" s="22"/>
    </row>
    <row r="29" spans="2:10">
      <c r="B29" s="6">
        <f t="shared" si="0"/>
        <v>11</v>
      </c>
      <c r="C29" s="6">
        <v>1</v>
      </c>
      <c r="D29" s="27" t="s">
        <v>23</v>
      </c>
      <c r="E29" s="28" t="s">
        <v>42</v>
      </c>
      <c r="F29" s="30" t="s">
        <v>52</v>
      </c>
      <c r="G29" s="32" t="s">
        <v>65</v>
      </c>
      <c r="H29" s="4"/>
      <c r="J29" s="22"/>
    </row>
    <row r="30" spans="2:10">
      <c r="B30" s="7">
        <f t="shared" si="0"/>
        <v>12</v>
      </c>
      <c r="C30" s="7">
        <v>1</v>
      </c>
      <c r="D30" s="7" t="s">
        <v>24</v>
      </c>
      <c r="E30" s="5" t="s">
        <v>43</v>
      </c>
      <c r="F30" s="5" t="s">
        <v>53</v>
      </c>
      <c r="G30" s="13" t="s">
        <v>66</v>
      </c>
      <c r="H30" s="5"/>
      <c r="J30" s="22"/>
    </row>
    <row r="31" spans="2:10">
      <c r="B31" s="6">
        <f t="shared" si="0"/>
        <v>13</v>
      </c>
      <c r="C31" s="6">
        <v>0</v>
      </c>
      <c r="D31" s="6" t="s">
        <v>25</v>
      </c>
      <c r="E31" s="4" t="s">
        <v>44</v>
      </c>
      <c r="F31" s="4"/>
      <c r="G31" s="14"/>
      <c r="H31" s="4"/>
      <c r="J31" s="22"/>
    </row>
    <row r="32" spans="2:10">
      <c r="B32" s="7">
        <f t="shared" si="0"/>
        <v>14</v>
      </c>
      <c r="C32" s="7">
        <v>0</v>
      </c>
      <c r="D32" s="7" t="s">
        <v>26</v>
      </c>
      <c r="E32" s="5" t="s">
        <v>45</v>
      </c>
      <c r="F32" s="5"/>
      <c r="G32" s="13"/>
      <c r="H32" s="5"/>
      <c r="J32" s="22"/>
    </row>
    <row r="33" spans="2:10">
      <c r="B33" s="6">
        <f t="shared" si="0"/>
        <v>15</v>
      </c>
      <c r="C33" s="6">
        <v>2</v>
      </c>
      <c r="D33" s="6" t="s">
        <v>27</v>
      </c>
      <c r="E33" s="4" t="s">
        <v>46</v>
      </c>
      <c r="F33" s="4" t="s">
        <v>51</v>
      </c>
      <c r="G33" s="14" t="s">
        <v>67</v>
      </c>
      <c r="H33" s="4"/>
      <c r="J33" s="22"/>
    </row>
    <row r="34" spans="2:10">
      <c r="B34" s="7">
        <f t="shared" si="0"/>
        <v>16</v>
      </c>
      <c r="C34" s="7">
        <v>0</v>
      </c>
      <c r="D34" s="7" t="s">
        <v>28</v>
      </c>
      <c r="E34" s="5" t="s">
        <v>47</v>
      </c>
      <c r="F34" s="5"/>
      <c r="G34" s="5"/>
      <c r="H34" s="5"/>
      <c r="J34" s="22"/>
    </row>
    <row r="35" spans="2:10">
      <c r="B35" s="6">
        <f t="shared" si="0"/>
        <v>17</v>
      </c>
      <c r="C35" s="6">
        <v>1</v>
      </c>
      <c r="D35" s="6" t="s">
        <v>29</v>
      </c>
      <c r="E35" s="4" t="s">
        <v>48</v>
      </c>
      <c r="F35" s="4" t="s">
        <v>51</v>
      </c>
      <c r="G35" s="4" t="s">
        <v>68</v>
      </c>
      <c r="H35" s="4"/>
      <c r="J35" s="22"/>
    </row>
    <row r="36" spans="2:10">
      <c r="B36" s="6"/>
      <c r="C36" s="6"/>
      <c r="D36" s="33" t="s">
        <v>73</v>
      </c>
      <c r="E36" s="28" t="s">
        <v>79</v>
      </c>
      <c r="F36" s="30" t="s">
        <v>52</v>
      </c>
      <c r="G36" s="30" t="s">
        <v>78</v>
      </c>
      <c r="H36" s="4"/>
      <c r="J36" s="22"/>
    </row>
    <row r="37" spans="2:10">
      <c r="B37" s="7">
        <f>B35+1</f>
        <v>18</v>
      </c>
      <c r="C37" s="7">
        <v>0</v>
      </c>
      <c r="D37" s="7" t="s">
        <v>30</v>
      </c>
      <c r="E37" s="5" t="s">
        <v>49</v>
      </c>
      <c r="F37" s="5"/>
      <c r="G37" s="13"/>
      <c r="H37" s="5"/>
      <c r="J37" s="22"/>
    </row>
    <row r="38" spans="2:10">
      <c r="B38" s="6">
        <f t="shared" si="0"/>
        <v>19</v>
      </c>
      <c r="C38" s="6">
        <v>0</v>
      </c>
      <c r="D38" s="6" t="s">
        <v>31</v>
      </c>
      <c r="E38" s="4" t="s">
        <v>50</v>
      </c>
      <c r="F38" s="4"/>
      <c r="G38" s="14"/>
      <c r="H38" s="4"/>
      <c r="J38" s="22"/>
    </row>
    <row r="39" spans="2:10" ht="6.95" customHeight="1">
      <c r="B39" s="11"/>
      <c r="C39" s="11"/>
      <c r="D39" s="11"/>
      <c r="E39" s="10"/>
      <c r="F39" s="10"/>
      <c r="G39" s="16"/>
      <c r="H39" s="10"/>
    </row>
    <row r="41" spans="2:10">
      <c r="B4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10">
      <c r="B43" s="37"/>
      <c r="C43" s="38"/>
      <c r="D43" s="38"/>
      <c r="E43" s="38"/>
      <c r="F43" s="38"/>
      <c r="G43" s="38"/>
      <c r="H43" s="38"/>
    </row>
  </sheetData>
  <mergeCells count="7">
    <mergeCell ref="B43:H43"/>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DDE279C1-06A0-4B85-AEFD-98F813AC6848}"/>
    <hyperlink ref="E9" r:id="rId2" xr:uid="{7FE7C8C5-0F57-4A0E-8E47-E1E25452286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2023-05-12T05:51:34Z</dcterms:modified>
</cp:coreProperties>
</file>