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4F49FE4A-74A4-461D-99DE-022876A438A2}"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BoM'!$B$1:$H$61</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3" i="1" l="1"/>
  <c r="B61" i="1"/>
</calcChain>
</file>

<file path=xl/sharedStrings.xml><?xml version="1.0" encoding="utf-8"?>
<sst xmlns="http://schemas.openxmlformats.org/spreadsheetml/2006/main" count="190" uniqueCount="128">
  <si>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</si>
  <si>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</si>
  <si>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</si>
  <si>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</si>
  <si>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</si>
  <si>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</si>
  <si>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</si>
  <si>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</si>
  <si>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</si>
  <si>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</si>
  <si>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</si>
  <si>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</si>
  <si>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</si>
  <si>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</si>
  <si>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</si>
  <si>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C1,C2,C9,C10</t>
  </si>
  <si>
    <t>CAP., X7R, 10uF, 25V, 10%,  1206</t>
  </si>
  <si>
    <t>MURATA</t>
  </si>
  <si>
    <t>GRM31CR71E106KA12L</t>
  </si>
  <si>
    <t>C11</t>
  </si>
  <si>
    <t>CAP,  X7R, 0.1uF, 25V,10%,   0402</t>
  </si>
  <si>
    <t>GRM155R71E104KE14D</t>
  </si>
  <si>
    <t>C12</t>
  </si>
  <si>
    <t xml:space="preserve">CAP., ALUM, 27uF, 25V </t>
  </si>
  <si>
    <t>SUN ELECT.</t>
  </si>
  <si>
    <t>25HVH27M</t>
  </si>
  <si>
    <t>C13,C14</t>
  </si>
  <si>
    <t>CAP,  X5R, 10uF, 16V, 10%,   0603</t>
  </si>
  <si>
    <t>GRM188R61C106KAALD</t>
  </si>
  <si>
    <t>C15,C16 (OPT)</t>
  </si>
  <si>
    <t>CAP,  X5R,  1uF,  25V,10%,   0402</t>
  </si>
  <si>
    <t>GRM155R61E105KA12D</t>
  </si>
  <si>
    <t>C17,C18 (OPT)</t>
  </si>
  <si>
    <t>CAP, X5R,0.47uF,16V, 10%,   0402</t>
  </si>
  <si>
    <t>TDK Corporation</t>
  </si>
  <si>
    <t>C1005X5R1C474K050BC</t>
  </si>
  <si>
    <t>C3,C4</t>
  </si>
  <si>
    <t>CAP., X7R, 22nF, 25V, 10%,  0603</t>
  </si>
  <si>
    <t>GRM188R71E223KA01D</t>
  </si>
  <si>
    <t>C5</t>
  </si>
  <si>
    <t>CAP,  X7R, 22uF, 16V, 10% ,  1210</t>
  </si>
  <si>
    <t>GRM32ER71C226KE18L</t>
  </si>
  <si>
    <t>C6</t>
  </si>
  <si>
    <t>CAP,  X5R, 47uF, 16V, 10%,   1210</t>
  </si>
  <si>
    <t>GRM32ER61C476KE15K</t>
  </si>
  <si>
    <t>C7,C8</t>
  </si>
  <si>
    <t>CAP,  X5R, 1uF,   16V, 10%,   0402</t>
  </si>
  <si>
    <t>GRM155R61C105KE01D</t>
  </si>
  <si>
    <t>FB1,FB2,FB3</t>
  </si>
  <si>
    <t>Ferrite Bead,  220 Ohm   MPZ2012</t>
  </si>
  <si>
    <t xml:space="preserve">TDK Corp. </t>
  </si>
  <si>
    <t>MPZ2012S221AT000</t>
  </si>
  <si>
    <t>R1,R3</t>
  </si>
  <si>
    <t>RES., CHIP., 100K, 1/10W, 1% , 0603</t>
  </si>
  <si>
    <t>VISHAY</t>
  </si>
  <si>
    <t>CRCW0603100KFKEA</t>
  </si>
  <si>
    <t>R12</t>
  </si>
  <si>
    <t>RES., CHIP., 143K, 1/10W, 1%,  0603</t>
  </si>
  <si>
    <t>CRCW0603143KFKEA</t>
  </si>
  <si>
    <t>R13,R14</t>
  </si>
  <si>
    <t>RES,  CHIP., 200K, 1/10W, 1%,  0603</t>
  </si>
  <si>
    <t>CRCW0603200KFKEA</t>
  </si>
  <si>
    <t>R2,R4,R8,R10,R11(OPT)</t>
  </si>
  <si>
    <t>RES., OPT, 0603</t>
  </si>
  <si>
    <t>Std</t>
  </si>
  <si>
    <t>R5,R6,R7</t>
  </si>
  <si>
    <t>RES., CHIP., 80.6K, 1/10W, 1%, 0603</t>
  </si>
  <si>
    <t>CRCW060380K6FKEA</t>
  </si>
  <si>
    <t>R9</t>
  </si>
  <si>
    <t>RES., CHIP., 130K, 1/10W, 1%,  0603</t>
  </si>
  <si>
    <t>CRCW0603130KFKEA</t>
  </si>
  <si>
    <t>U1</t>
  </si>
  <si>
    <t>IC, Non-Isolated PoL Module, DC-DC Converter, 2-Outputs, 2.6V - 20V Input, 77-L BGA (15mm x 9mm x 2.42mm)</t>
  </si>
  <si>
    <t>LINEAR TECH.</t>
  </si>
  <si>
    <t>LTM8049EY#PBF</t>
  </si>
  <si>
    <t>LTM8049</t>
  </si>
  <si>
    <t>Dual SEPIC or Inverting μModule DC/DC Converter μModule Regulator</t>
  </si>
  <si>
    <t>CRCW e3 Standard Chip Resistor AEC-Q200</t>
  </si>
  <si>
    <t>Option</t>
  </si>
  <si>
    <t>FB Multilayer Z:250Ω ±25% DCR:40mΩ 3A Idc 0805 SMD 1LN</t>
  </si>
  <si>
    <t>ILHB0805ER251V</t>
  </si>
  <si>
    <t>High Current  Shielded (2.0mm x 1.25mm x 0.90mm)</t>
  </si>
  <si>
    <t>CAP MLCC 1µF ±10% 16V X5R 0402 SMD</t>
  </si>
  <si>
    <t>VJ0402G105KXJCW1BC</t>
  </si>
  <si>
    <t xml:space="preserve">VJ….W1BC Basic Commodity Series  </t>
  </si>
  <si>
    <t>CAP MLCC 47µF ±10% 16V X5R 1210 SMD</t>
  </si>
  <si>
    <t>VJ1210G476KXJTW1BC</t>
  </si>
  <si>
    <t>CAP Polymer 47µF ±20% 16V V-case 7343-20 105°C</t>
  </si>
  <si>
    <t>T55V476M016C0045</t>
  </si>
  <si>
    <t>vPolyTan, Molded, High Performance SMD 2917</t>
  </si>
  <si>
    <t>CAP Polymer 22µF ±20% 16V B-case 3528-21 105°C</t>
  </si>
  <si>
    <t>T55B226M016C0070</t>
  </si>
  <si>
    <t>vPolyTan, Molded, High Performance SMD 1411</t>
  </si>
  <si>
    <t>CAP MLCC 22µF ±10% 16V X7R 1210 SMD</t>
  </si>
  <si>
    <t>VJ1210Y226KXJTW1BC</t>
  </si>
  <si>
    <t>CAP MLCC 0.022µF ±10% 25V X7R 0603 SMD</t>
  </si>
  <si>
    <t>VJ0603Y223KXXCW1BC</t>
  </si>
  <si>
    <t>CAP MLCC 0.47µF ±10% 16V X5R 0402 SMD</t>
  </si>
  <si>
    <t>VJ0402G474KXJCW1BC</t>
  </si>
  <si>
    <t>CAP MLCC 1µF ±10% 25V X5R 0402 SMD</t>
  </si>
  <si>
    <t>VJ0402G105KXXCW1BC</t>
  </si>
  <si>
    <t>CAP MLCC 10µF ±10% 16V X5R 0603 SMD</t>
  </si>
  <si>
    <t>VJ0603G106KXJCW1BC</t>
  </si>
  <si>
    <t>CAP Polymer 10µF ±20% 16V B-case 3528-21 105°C</t>
  </si>
  <si>
    <t>T55B106M016C0100</t>
  </si>
  <si>
    <t>CAP Al Electrolytic 100µF ±20% 25V Radial Can SMD 125°C</t>
  </si>
  <si>
    <t>MAL214699611E3</t>
  </si>
  <si>
    <t>AEC-Q, Automotovie, High Temperature, Low Impedance, Vibration Proof, High Reliabitily (8.0mm x 8.0mm x 10.00mm)</t>
  </si>
  <si>
    <t>CAP Hybrid Conductive Polymer Aluminum 33µF ±20% 25V Radial Can SMD 105°C</t>
  </si>
  <si>
    <t>MAL218297601E3</t>
  </si>
  <si>
    <t>Low Impedance, Very Low ESR and High Ripple Current, High Voltages up to 80V (5.0mm x 5.0mm x 5.80mm)</t>
  </si>
  <si>
    <t>CAP Conductive Polymer Aluminum 33µF ±20% 25V Radial Can SMD 105°C</t>
  </si>
  <si>
    <t>MAL218497603E3</t>
  </si>
  <si>
    <t>Low Impedance, Very Low ESR &amp; High Ripple Current, High Voltages up to 100V (6.3mm x 6.3mm x 5.80mm)</t>
  </si>
  <si>
    <t>CAP Polymer 33µF ±20% 25V D-case 7343-31 105°C</t>
  </si>
  <si>
    <t>T55D336M025C0060</t>
  </si>
  <si>
    <t>CAP MLCC 0.1µF ±10% 25V X7R 0402 SMD</t>
  </si>
  <si>
    <t>VJ0402Y104KXXCW1BC</t>
  </si>
  <si>
    <t>CAP MLCC 10µF ±10% 25V X7R 1206 SMD</t>
  </si>
  <si>
    <t>VJ1206Y106KXXTW1BC</t>
  </si>
  <si>
    <t>CAP Polymer 10µF ±20% 25V B-case 3528-21 105°C</t>
  </si>
  <si>
    <t>T55B106M025C0100</t>
  </si>
  <si>
    <t>リファレンス回路リンク</t>
  </si>
  <si>
    <t>リファレンス回路掲載ページ</t>
  </si>
  <si>
    <t>ネクスティ問合せ</t>
  </si>
  <si>
    <t>https://www.e-nexty.com/inquiries/new</t>
  </si>
  <si>
    <t>P1</t>
    <phoneticPr fontId="32"/>
  </si>
  <si>
    <t>https://www.analog.com/media/en/technical-documentation/eval-board-schematic/DC2244A-4-SCH.PDF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</si>
</sst>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8" fillId="0" borderId="0" xfId="0" applyFont="1" applyAlignment="1" applyProtection="1">
      <alignment horizontal="left" vertical="center"/>
      <protection locked="0"/>
    </xf>
    <xf numFmtId="0" fontId="29"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9" fillId="33" borderId="0" xfId="0" applyFont="1" applyFill="1" applyAlignment="1" applyProtection="1">
      <alignment horizontal="left" vertical="center"/>
      <protection locked="0"/>
    </xf>
    <xf numFmtId="0" fontId="30" fillId="0" borderId="0" xfId="0" applyFont="1" applyAlignment="1" applyProtection="1">
      <alignment horizontal="center" vertical="center"/>
      <protection locked="0"/>
    </xf>
    <xf numFmtId="0" fontId="30" fillId="33" borderId="0" xfId="0" applyFont="1" applyFill="1" applyAlignment="1" applyProtection="1">
      <alignment horizontal="center" vertical="center"/>
      <protection locked="0"/>
    </xf>
    <xf numFmtId="0" fontId="30" fillId="0" borderId="0" xfId="0" applyFont="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3" fillId="0" borderId="0" xfId="0" applyFont="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0" totalsRowShown="0" headerRowDxfId="8" dataDxfId="7">
  <autoFilter ref="B14:H50"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244A-4-SCH.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1"/>
  <sheetViews>
    <sheetView showGridLines="0" tabSelected="1" topLeftCell="C1" zoomScale="213" zoomScaleNormal="213"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75</v>
      </c>
      <c r="F6" s="42"/>
      <c r="G6" s="42"/>
      <c r="H6" s="6"/>
    </row>
    <row r="7" spans="2:8" ht="15" customHeight="1">
      <c r="B7" s="7"/>
      <c r="C7" s="7"/>
      <c r="D7" s="5" t="s">
        <v>8</v>
      </c>
      <c r="E7" s="41" t="s">
        <v>76</v>
      </c>
      <c r="F7" s="41"/>
      <c r="G7" s="41"/>
      <c r="H7" s="7"/>
    </row>
    <row r="8" spans="2:8" ht="15" customHeight="1">
      <c r="B8" s="7"/>
      <c r="C8" s="7"/>
      <c r="D8" s="5" t="s">
        <v>11</v>
      </c>
      <c r="E8" s="43" t="s">
        <v>10</v>
      </c>
      <c r="F8" s="43"/>
      <c r="G8" s="43"/>
      <c r="H8" s="7"/>
    </row>
    <row r="9" spans="2:8" ht="15" customHeight="1">
      <c r="B9" s="7"/>
      <c r="C9" s="7"/>
      <c r="D9" s="5" t="s">
        <v>122</v>
      </c>
      <c r="E9" s="44" t="s">
        <v>127</v>
      </c>
      <c r="F9" s="25"/>
      <c r="G9" s="25"/>
      <c r="H9" s="7"/>
    </row>
    <row r="10" spans="2:8" ht="15" customHeight="1">
      <c r="B10" s="7"/>
      <c r="C10" s="7"/>
      <c r="D10" s="5" t="s">
        <v>123</v>
      </c>
      <c r="E10" s="45" t="s">
        <v>126</v>
      </c>
      <c r="F10" s="25"/>
      <c r="G10" s="25"/>
      <c r="H10" s="7"/>
    </row>
    <row r="11" spans="2:8" ht="15" customHeight="1">
      <c r="B11" s="7"/>
      <c r="C11" s="7"/>
      <c r="D11" s="5" t="s">
        <v>124</v>
      </c>
      <c r="E11" s="36" t="s">
        <v>125</v>
      </c>
      <c r="F11" s="25"/>
      <c r="G11" s="2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4</v>
      </c>
      <c r="D15" s="22" t="s">
        <v>15</v>
      </c>
      <c r="E15" s="22" t="s">
        <v>16</v>
      </c>
      <c r="F15" s="22" t="s">
        <v>17</v>
      </c>
      <c r="G15" s="22" t="s">
        <v>18</v>
      </c>
      <c r="H15" s="23"/>
    </row>
    <row r="16" spans="2:8">
      <c r="B16" s="21"/>
      <c r="C16" s="21"/>
      <c r="D16" s="31" t="s">
        <v>78</v>
      </c>
      <c r="E16" s="28" t="s">
        <v>118</v>
      </c>
      <c r="F16" s="35" t="s">
        <v>54</v>
      </c>
      <c r="G16" s="35" t="s">
        <v>119</v>
      </c>
      <c r="H16" s="29" t="s">
        <v>84</v>
      </c>
    </row>
    <row r="17" spans="2:8">
      <c r="B17" s="21"/>
      <c r="C17" s="21"/>
      <c r="D17" s="31" t="s">
        <v>78</v>
      </c>
      <c r="E17" s="28" t="s">
        <v>120</v>
      </c>
      <c r="F17" s="35" t="s">
        <v>54</v>
      </c>
      <c r="G17" s="35" t="s">
        <v>121</v>
      </c>
      <c r="H17" s="29" t="s">
        <v>92</v>
      </c>
    </row>
    <row r="18" spans="2:8" ht="15" customHeight="1">
      <c r="B18" s="19">
        <v>2</v>
      </c>
      <c r="C18" s="19">
        <v>1</v>
      </c>
      <c r="D18" s="20" t="s">
        <v>19</v>
      </c>
      <c r="E18" s="20" t="s">
        <v>20</v>
      </c>
      <c r="F18" s="20" t="s">
        <v>17</v>
      </c>
      <c r="G18" s="20" t="s">
        <v>21</v>
      </c>
      <c r="H18" s="24"/>
    </row>
    <row r="19" spans="2:8" ht="15" customHeight="1">
      <c r="B19" s="19"/>
      <c r="C19" s="19"/>
      <c r="D19" s="30" t="s">
        <v>78</v>
      </c>
      <c r="E19" s="26" t="s">
        <v>116</v>
      </c>
      <c r="F19" s="34" t="s">
        <v>54</v>
      </c>
      <c r="G19" s="34" t="s">
        <v>117</v>
      </c>
      <c r="H19" s="27" t="s">
        <v>84</v>
      </c>
    </row>
    <row r="20" spans="2:8">
      <c r="B20" s="21">
        <v>3</v>
      </c>
      <c r="C20" s="21">
        <v>1</v>
      </c>
      <c r="D20" s="22" t="s">
        <v>22</v>
      </c>
      <c r="E20" s="22" t="s">
        <v>23</v>
      </c>
      <c r="F20" s="22" t="s">
        <v>24</v>
      </c>
      <c r="G20" s="22" t="s">
        <v>25</v>
      </c>
      <c r="H20" s="23"/>
    </row>
    <row r="21" spans="2:8">
      <c r="B21" s="21"/>
      <c r="C21" s="21"/>
      <c r="D21" s="31" t="s">
        <v>78</v>
      </c>
      <c r="E21" s="28" t="s">
        <v>111</v>
      </c>
      <c r="F21" s="35" t="s">
        <v>54</v>
      </c>
      <c r="G21" s="35" t="s">
        <v>112</v>
      </c>
      <c r="H21" s="29" t="s">
        <v>113</v>
      </c>
    </row>
    <row r="22" spans="2:8">
      <c r="B22" s="21"/>
      <c r="C22" s="21"/>
      <c r="D22" s="31" t="s">
        <v>78</v>
      </c>
      <c r="E22" s="28" t="s">
        <v>108</v>
      </c>
      <c r="F22" s="35" t="s">
        <v>54</v>
      </c>
      <c r="G22" s="35" t="s">
        <v>109</v>
      </c>
      <c r="H22" s="29" t="s">
        <v>110</v>
      </c>
    </row>
    <row r="23" spans="2:8">
      <c r="B23" s="21"/>
      <c r="C23" s="21"/>
      <c r="D23" s="31" t="s">
        <v>78</v>
      </c>
      <c r="E23" s="28" t="s">
        <v>114</v>
      </c>
      <c r="F23" s="35" t="s">
        <v>54</v>
      </c>
      <c r="G23" s="35" t="s">
        <v>115</v>
      </c>
      <c r="H23" s="29" t="s">
        <v>89</v>
      </c>
    </row>
    <row r="24" spans="2:8">
      <c r="B24" s="21"/>
      <c r="C24" s="21"/>
      <c r="D24" s="31" t="s">
        <v>78</v>
      </c>
      <c r="E24" s="28" t="s">
        <v>105</v>
      </c>
      <c r="F24" s="35" t="s">
        <v>54</v>
      </c>
      <c r="G24" s="35" t="s">
        <v>106</v>
      </c>
      <c r="H24" s="29" t="s">
        <v>107</v>
      </c>
    </row>
    <row r="25" spans="2:8" ht="15" customHeight="1">
      <c r="B25" s="19">
        <v>4</v>
      </c>
      <c r="C25" s="19">
        <v>2</v>
      </c>
      <c r="D25" s="20" t="s">
        <v>26</v>
      </c>
      <c r="E25" s="20" t="s">
        <v>27</v>
      </c>
      <c r="F25" s="20" t="s">
        <v>17</v>
      </c>
      <c r="G25" s="20" t="s">
        <v>28</v>
      </c>
      <c r="H25" s="24"/>
    </row>
    <row r="26" spans="2:8" ht="15" customHeight="1">
      <c r="B26" s="19"/>
      <c r="C26" s="19"/>
      <c r="D26" s="30" t="s">
        <v>78</v>
      </c>
      <c r="E26" s="26" t="s">
        <v>101</v>
      </c>
      <c r="F26" s="34" t="s">
        <v>54</v>
      </c>
      <c r="G26" s="34" t="s">
        <v>102</v>
      </c>
      <c r="H26" s="27" t="s">
        <v>84</v>
      </c>
    </row>
    <row r="27" spans="2:8" ht="15" customHeight="1">
      <c r="B27" s="19"/>
      <c r="C27" s="19"/>
      <c r="D27" s="30" t="s">
        <v>78</v>
      </c>
      <c r="E27" s="26" t="s">
        <v>103</v>
      </c>
      <c r="F27" s="34" t="s">
        <v>54</v>
      </c>
      <c r="G27" s="34" t="s">
        <v>104</v>
      </c>
      <c r="H27" s="27" t="s">
        <v>92</v>
      </c>
    </row>
    <row r="28" spans="2:8">
      <c r="B28" s="21">
        <v>5</v>
      </c>
      <c r="C28" s="21">
        <v>2</v>
      </c>
      <c r="D28" s="22" t="s">
        <v>29</v>
      </c>
      <c r="E28" s="22" t="s">
        <v>30</v>
      </c>
      <c r="F28" s="22" t="s">
        <v>17</v>
      </c>
      <c r="G28" s="22" t="s">
        <v>31</v>
      </c>
      <c r="H28" s="23"/>
    </row>
    <row r="29" spans="2:8">
      <c r="B29" s="21"/>
      <c r="C29" s="21"/>
      <c r="D29" s="31" t="s">
        <v>78</v>
      </c>
      <c r="E29" s="28" t="s">
        <v>99</v>
      </c>
      <c r="F29" s="35" t="s">
        <v>54</v>
      </c>
      <c r="G29" s="35" t="s">
        <v>100</v>
      </c>
      <c r="H29" s="29" t="s">
        <v>84</v>
      </c>
    </row>
    <row r="30" spans="2:8" ht="15" customHeight="1">
      <c r="B30" s="19">
        <v>6</v>
      </c>
      <c r="C30" s="19">
        <v>2</v>
      </c>
      <c r="D30" s="20" t="s">
        <v>32</v>
      </c>
      <c r="E30" s="20" t="s">
        <v>33</v>
      </c>
      <c r="F30" s="20" t="s">
        <v>34</v>
      </c>
      <c r="G30" s="20" t="s">
        <v>35</v>
      </c>
      <c r="H30" s="24"/>
    </row>
    <row r="31" spans="2:8" ht="15" customHeight="1">
      <c r="B31" s="19"/>
      <c r="C31" s="19"/>
      <c r="D31" s="30" t="s">
        <v>78</v>
      </c>
      <c r="E31" s="26" t="s">
        <v>97</v>
      </c>
      <c r="F31" s="34" t="s">
        <v>54</v>
      </c>
      <c r="G31" s="34" t="s">
        <v>98</v>
      </c>
      <c r="H31" s="27" t="s">
        <v>84</v>
      </c>
    </row>
    <row r="32" spans="2:8">
      <c r="B32" s="21">
        <v>7</v>
      </c>
      <c r="C32" s="21">
        <v>2</v>
      </c>
      <c r="D32" s="22" t="s">
        <v>36</v>
      </c>
      <c r="E32" s="22" t="s">
        <v>37</v>
      </c>
      <c r="F32" s="22" t="s">
        <v>17</v>
      </c>
      <c r="G32" s="22" t="s">
        <v>38</v>
      </c>
      <c r="H32" s="23"/>
    </row>
    <row r="33" spans="2:8">
      <c r="B33" s="21"/>
      <c r="C33" s="21"/>
      <c r="D33" s="31" t="s">
        <v>78</v>
      </c>
      <c r="E33" s="28" t="s">
        <v>95</v>
      </c>
      <c r="F33" s="35" t="s">
        <v>54</v>
      </c>
      <c r="G33" s="35" t="s">
        <v>96</v>
      </c>
      <c r="H33" s="29" t="s">
        <v>84</v>
      </c>
    </row>
    <row r="34" spans="2:8" ht="15" customHeight="1">
      <c r="B34" s="19">
        <v>8</v>
      </c>
      <c r="C34" s="19">
        <v>1</v>
      </c>
      <c r="D34" s="20" t="s">
        <v>39</v>
      </c>
      <c r="E34" s="20" t="s">
        <v>40</v>
      </c>
      <c r="F34" s="20" t="s">
        <v>17</v>
      </c>
      <c r="G34" s="20" t="s">
        <v>41</v>
      </c>
      <c r="H34" s="24"/>
    </row>
    <row r="35" spans="2:8" ht="15" customHeight="1">
      <c r="B35" s="19"/>
      <c r="C35" s="19"/>
      <c r="D35" s="30" t="s">
        <v>78</v>
      </c>
      <c r="E35" s="26" t="s">
        <v>93</v>
      </c>
      <c r="F35" s="34" t="s">
        <v>54</v>
      </c>
      <c r="G35" s="34" t="s">
        <v>94</v>
      </c>
      <c r="H35" s="27" t="s">
        <v>84</v>
      </c>
    </row>
    <row r="36" spans="2:8" ht="15" customHeight="1">
      <c r="B36" s="19"/>
      <c r="C36" s="19"/>
      <c r="D36" s="30" t="s">
        <v>78</v>
      </c>
      <c r="E36" s="26" t="s">
        <v>90</v>
      </c>
      <c r="F36" s="34" t="s">
        <v>54</v>
      </c>
      <c r="G36" s="34" t="s">
        <v>91</v>
      </c>
      <c r="H36" s="27" t="s">
        <v>92</v>
      </c>
    </row>
    <row r="37" spans="2:8">
      <c r="B37" s="21">
        <v>9</v>
      </c>
      <c r="C37" s="21">
        <v>1</v>
      </c>
      <c r="D37" s="22" t="s">
        <v>42</v>
      </c>
      <c r="E37" s="22" t="s">
        <v>43</v>
      </c>
      <c r="F37" s="22" t="s">
        <v>17</v>
      </c>
      <c r="G37" s="22" t="s">
        <v>44</v>
      </c>
      <c r="H37" s="23"/>
    </row>
    <row r="38" spans="2:8">
      <c r="B38" s="21"/>
      <c r="C38" s="21"/>
      <c r="D38" s="31" t="s">
        <v>78</v>
      </c>
      <c r="E38" s="28" t="s">
        <v>85</v>
      </c>
      <c r="F38" s="35" t="s">
        <v>54</v>
      </c>
      <c r="G38" s="35" t="s">
        <v>86</v>
      </c>
      <c r="H38" s="29" t="s">
        <v>84</v>
      </c>
    </row>
    <row r="39" spans="2:8">
      <c r="B39" s="21"/>
      <c r="C39" s="21"/>
      <c r="D39" s="31" t="s">
        <v>78</v>
      </c>
      <c r="E39" s="28" t="s">
        <v>87</v>
      </c>
      <c r="F39" s="35" t="s">
        <v>54</v>
      </c>
      <c r="G39" s="35" t="s">
        <v>88</v>
      </c>
      <c r="H39" s="29" t="s">
        <v>89</v>
      </c>
    </row>
    <row r="40" spans="2:8">
      <c r="B40" s="19">
        <v>10</v>
      </c>
      <c r="C40" s="19">
        <v>2</v>
      </c>
      <c r="D40" s="20" t="s">
        <v>45</v>
      </c>
      <c r="E40" s="20" t="s">
        <v>46</v>
      </c>
      <c r="F40" s="20" t="s">
        <v>17</v>
      </c>
      <c r="G40" s="20" t="s">
        <v>47</v>
      </c>
      <c r="H40" s="24"/>
    </row>
    <row r="41" spans="2:8">
      <c r="B41" s="19"/>
      <c r="C41" s="19"/>
      <c r="D41" s="30" t="s">
        <v>78</v>
      </c>
      <c r="E41" s="26" t="s">
        <v>82</v>
      </c>
      <c r="F41" s="34" t="s">
        <v>54</v>
      </c>
      <c r="G41" s="34" t="s">
        <v>83</v>
      </c>
      <c r="H41" s="27" t="s">
        <v>84</v>
      </c>
    </row>
    <row r="42" spans="2:8">
      <c r="B42" s="21">
        <v>11</v>
      </c>
      <c r="C42" s="21">
        <v>3</v>
      </c>
      <c r="D42" s="22" t="s">
        <v>48</v>
      </c>
      <c r="E42" s="22" t="s">
        <v>49</v>
      </c>
      <c r="F42" s="22" t="s">
        <v>50</v>
      </c>
      <c r="G42" s="22" t="s">
        <v>51</v>
      </c>
      <c r="H42" s="23"/>
    </row>
    <row r="43" spans="2:8">
      <c r="B43" s="21"/>
      <c r="C43" s="21"/>
      <c r="D43" s="31" t="s">
        <v>78</v>
      </c>
      <c r="E43" s="28" t="s">
        <v>79</v>
      </c>
      <c r="F43" s="35" t="s">
        <v>54</v>
      </c>
      <c r="G43" s="35" t="s">
        <v>80</v>
      </c>
      <c r="H43" s="29" t="s">
        <v>81</v>
      </c>
    </row>
    <row r="44" spans="2:8" ht="15" customHeight="1">
      <c r="B44" s="19">
        <v>12</v>
      </c>
      <c r="C44" s="19">
        <v>2</v>
      </c>
      <c r="D44" s="32" t="s">
        <v>52</v>
      </c>
      <c r="E44" s="26" t="s">
        <v>53</v>
      </c>
      <c r="F44" s="34" t="s">
        <v>54</v>
      </c>
      <c r="G44" s="34" t="s">
        <v>55</v>
      </c>
      <c r="H44" s="27" t="s">
        <v>77</v>
      </c>
    </row>
    <row r="45" spans="2:8" ht="15" customHeight="1">
      <c r="B45" s="21">
        <v>13</v>
      </c>
      <c r="C45" s="21">
        <v>1</v>
      </c>
      <c r="D45" s="33" t="s">
        <v>56</v>
      </c>
      <c r="E45" s="28" t="s">
        <v>57</v>
      </c>
      <c r="F45" s="35" t="s">
        <v>54</v>
      </c>
      <c r="G45" s="35" t="s">
        <v>58</v>
      </c>
      <c r="H45" s="29" t="s">
        <v>77</v>
      </c>
    </row>
    <row r="46" spans="2:8" ht="15" customHeight="1">
      <c r="B46" s="19">
        <v>14</v>
      </c>
      <c r="C46" s="19">
        <v>2</v>
      </c>
      <c r="D46" s="32" t="s">
        <v>59</v>
      </c>
      <c r="E46" s="26" t="s">
        <v>60</v>
      </c>
      <c r="F46" s="34" t="s">
        <v>54</v>
      </c>
      <c r="G46" s="34" t="s">
        <v>61</v>
      </c>
      <c r="H46" s="27" t="s">
        <v>77</v>
      </c>
    </row>
    <row r="47" spans="2:8" ht="15" customHeight="1">
      <c r="B47" s="21">
        <v>15</v>
      </c>
      <c r="C47" s="21">
        <v>0</v>
      </c>
      <c r="D47" s="22" t="s">
        <v>62</v>
      </c>
      <c r="E47" s="22" t="s">
        <v>63</v>
      </c>
      <c r="F47" s="22" t="s">
        <v>64</v>
      </c>
      <c r="G47" s="22" t="s">
        <v>64</v>
      </c>
      <c r="H47" s="23"/>
    </row>
    <row r="48" spans="2:8" ht="15" customHeight="1">
      <c r="B48" s="19">
        <v>16</v>
      </c>
      <c r="C48" s="19">
        <v>3</v>
      </c>
      <c r="D48" s="32" t="s">
        <v>65</v>
      </c>
      <c r="E48" s="26" t="s">
        <v>66</v>
      </c>
      <c r="F48" s="34" t="s">
        <v>54</v>
      </c>
      <c r="G48" s="34" t="s">
        <v>67</v>
      </c>
      <c r="H48" s="27" t="s">
        <v>77</v>
      </c>
    </row>
    <row r="49" spans="2:8" ht="15" customHeight="1">
      <c r="B49" s="21">
        <v>17</v>
      </c>
      <c r="C49" s="21">
        <v>1</v>
      </c>
      <c r="D49" s="33" t="s">
        <v>68</v>
      </c>
      <c r="E49" s="28" t="s">
        <v>69</v>
      </c>
      <c r="F49" s="35" t="s">
        <v>54</v>
      </c>
      <c r="G49" s="35" t="s">
        <v>70</v>
      </c>
      <c r="H49" s="29" t="s">
        <v>77</v>
      </c>
    </row>
    <row r="50" spans="2:8" ht="15" customHeight="1">
      <c r="B50" s="19">
        <v>18</v>
      </c>
      <c r="C50" s="19">
        <v>1</v>
      </c>
      <c r="D50" s="20" t="s">
        <v>71</v>
      </c>
      <c r="E50" s="20" t="s">
        <v>72</v>
      </c>
      <c r="F50" s="20" t="s">
        <v>73</v>
      </c>
      <c r="G50" s="20" t="s">
        <v>74</v>
      </c>
      <c r="H50" s="24"/>
    </row>
    <row r="51" spans="2:8" ht="6.95" customHeight="1">
      <c r="B51" s="16"/>
      <c r="C51" s="16"/>
      <c r="D51" s="16"/>
      <c r="E51" s="17"/>
      <c r="F51" s="17"/>
      <c r="G51" s="18"/>
      <c r="H51" s="17"/>
    </row>
    <row r="52" spans="2:8" ht="15.75" customHeight="1">
      <c r="B52" s="11"/>
      <c r="C52" s="11"/>
      <c r="D52" s="11"/>
      <c r="E52"/>
      <c r="F52"/>
      <c r="G52"/>
      <c r="H52"/>
    </row>
    <row r="53" spans="2:8">
      <c r="B53"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3" s="14"/>
      <c r="D53" s="14"/>
      <c r="E53" s="14"/>
      <c r="F53" s="14"/>
      <c r="G53" s="14"/>
      <c r="H53" s="14"/>
    </row>
    <row r="54" spans="2:8">
      <c r="B54" s="14"/>
      <c r="C54" s="14"/>
      <c r="D54" s="14"/>
      <c r="E54" s="14"/>
      <c r="F54" s="14"/>
      <c r="G54" s="14"/>
      <c r="H54" s="14"/>
    </row>
    <row r="55" spans="2:8" s="10" customFormat="1" ht="45" customHeight="1">
      <c r="B55" s="37" t="s">
        <v>12</v>
      </c>
      <c r="C55" s="37"/>
      <c r="D55" s="37"/>
      <c r="E55" s="37"/>
      <c r="F55" s="37"/>
      <c r="G55" s="37"/>
      <c r="H55" s="37"/>
    </row>
    <row r="56" spans="2:8">
      <c r="B56" s="14"/>
      <c r="C56" s="14"/>
      <c r="D56" s="14"/>
      <c r="E56" s="14"/>
      <c r="F56" s="14"/>
      <c r="G56" s="14"/>
      <c r="H56" s="14"/>
    </row>
    <row r="57" spans="2:8" ht="75" customHeight="1">
      <c r="B57" s="37" t="s">
        <v>13</v>
      </c>
      <c r="C57" s="37"/>
      <c r="D57" s="37"/>
      <c r="E57" s="37"/>
      <c r="F57" s="37"/>
      <c r="G57" s="37"/>
      <c r="H57" s="37"/>
    </row>
    <row r="58" spans="2:8">
      <c r="B58" s="12"/>
      <c r="C58" s="12"/>
      <c r="D58" s="12"/>
      <c r="E58" s="12"/>
      <c r="F58" s="12"/>
      <c r="G58" s="12"/>
      <c r="H58" s="12"/>
    </row>
    <row r="59" spans="2:8">
      <c r="B59" s="38" t="s">
        <v>14</v>
      </c>
      <c r="C59" s="38"/>
      <c r="D59" s="38"/>
      <c r="E59" s="38"/>
      <c r="F59" s="38"/>
      <c r="G59" s="38"/>
      <c r="H59" s="38"/>
    </row>
    <row r="60" spans="2:8">
      <c r="B60" s="14"/>
      <c r="C60" s="14"/>
      <c r="D60" s="14"/>
      <c r="E60" s="14"/>
      <c r="F60" s="14"/>
      <c r="G60" s="14"/>
      <c r="H60" s="14"/>
    </row>
    <row r="61" spans="2:8">
      <c r="B61" s="14" t="str">
        <f ca="1">CONCATENATE("©", YEAR(TODAY())&amp;" ", "Vishay Intertechnology, Inc. All Rights Reserved.")</f>
        <v>©2023 Vishay Intertechnology, Inc. All Rights Reserved.</v>
      </c>
      <c r="C61" s="14"/>
      <c r="D61" s="14"/>
      <c r="E61" s="14"/>
      <c r="F61" s="14"/>
      <c r="G61" s="14"/>
      <c r="H61" s="14"/>
    </row>
  </sheetData>
  <sheetProtection formatCells="0" formatColumns="0" formatRows="0" insertRows="0" deleteRows="0" selectLockedCells="1" sort="0" autoFilter="0"/>
  <mergeCells count="9">
    <mergeCell ref="B57:H57"/>
    <mergeCell ref="B59:H59"/>
    <mergeCell ref="B55:H55"/>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80F74B36-1699-49C2-9E8E-BB35E2415259}"/>
    <hyperlink ref="E9" r:id="rId2" xr:uid="{B56A8076-15F3-414C-ABBD-11656EDBCDD6}"/>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