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D2DECF7-6989-481A-A1F6-FAB7E924FAE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BoM'!$B$1:$H$112</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4" i="1" l="1"/>
  <c r="B112" i="1"/>
</calcChain>
</file>

<file path=xl/sharedStrings.xml><?xml version="1.0" encoding="utf-8"?>
<sst xmlns="http://schemas.openxmlformats.org/spreadsheetml/2006/main" count="420" uniqueCount="266">
  <si>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</si>
  <si>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</si>
  <si>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</si>
  <si>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</si>
  <si>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</si>
  <si>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</si>
  <si>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</si>
  <si>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</si>
  <si>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</si>
  <si>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</si>
  <si>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</si>
  <si>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</si>
  <si>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</si>
  <si>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</si>
  <si>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</si>
  <si>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AVX</t>
  </si>
  <si>
    <t>MURATA</t>
  </si>
  <si>
    <t>12106D107MAT2A</t>
  </si>
  <si>
    <t>PANASONIC</t>
  </si>
  <si>
    <t>VISHAY</t>
  </si>
  <si>
    <t>NIC</t>
  </si>
  <si>
    <t>U1</t>
  </si>
  <si>
    <t>U2</t>
  </si>
  <si>
    <t>MICROCHIP</t>
  </si>
  <si>
    <t>24LC025-I/ST</t>
  </si>
  <si>
    <t>Any</t>
  </si>
  <si>
    <t>-</t>
  </si>
  <si>
    <t>LTM4681</t>
  </si>
  <si>
    <t>C1, C7, C8, C10, C11</t>
  </si>
  <si>
    <t>GCM188R71E105KA64D</t>
  </si>
  <si>
    <t>C2, C3</t>
  </si>
  <si>
    <t>CAP., 2.2μF, X5R, 25V, 10%, 0603</t>
  </si>
  <si>
    <t>GRM188R61E225KA12D</t>
  </si>
  <si>
    <t>C6, C9</t>
  </si>
  <si>
    <t>CAP., 4.7μF, X5R, 16V, 10%, 0603</t>
  </si>
  <si>
    <t>GRM188R61C475KAAJD</t>
  </si>
  <si>
    <t>C12</t>
  </si>
  <si>
    <t>CAP., 22μF, X5R, 16V, 10%, 1206</t>
  </si>
  <si>
    <t>1206YD226KAT2A</t>
  </si>
  <si>
    <t>06035C103KAT2A</t>
  </si>
  <si>
    <t>C29, C30, C44, C46, C47, C53, C54, C56, C57, C59, C60, C62, C63</t>
  </si>
  <si>
    <t>0603YC104KAZ2A</t>
  </si>
  <si>
    <t>C45, C48</t>
  </si>
  <si>
    <t>CAP., 100μF, X5R, 6.3V, 10%, 1206</t>
  </si>
  <si>
    <t>GRM31CR60J107KE39L</t>
  </si>
  <si>
    <t>CAP., 100μF, X5R, 6.3V, 20%, 1210</t>
  </si>
  <si>
    <t>C55, C58, C61, C64</t>
  </si>
  <si>
    <t>CAP., 0.1μF, X7R, 16V, 10%, 0805</t>
  </si>
  <si>
    <t>KEMET</t>
  </si>
  <si>
    <t>C0805C104K4RACTU</t>
  </si>
  <si>
    <t>CIN1-CIN4</t>
  </si>
  <si>
    <t>25SVPF180M</t>
  </si>
  <si>
    <t>CIN5-CIN14</t>
  </si>
  <si>
    <t>CAP., 22μF, X5R, 25V, 10%, 1210</t>
  </si>
  <si>
    <t>C1210C226K3PACTU</t>
  </si>
  <si>
    <t>COUT5, COUT6, COUT11, COUT12, COUT17-COUT20, COUT25-COUT28</t>
  </si>
  <si>
    <t>CAP., 470μF, TANT, POSCAP,  2.5V,  20%, 7343, TPF SERIES</t>
  </si>
  <si>
    <t>ETPF470M5H</t>
  </si>
  <si>
    <t>D1-D4</t>
  </si>
  <si>
    <t>LED, GREEN, WATER CLEAR, 0603</t>
  </si>
  <si>
    <t>WURTH ELEKTRONIK</t>
  </si>
  <si>
    <t>150060GS75000</t>
  </si>
  <si>
    <t>D5-D10</t>
  </si>
  <si>
    <t>LED, RED, WATER CLEAR, 0603</t>
  </si>
  <si>
    <t>150060RS75000</t>
  </si>
  <si>
    <t>D11, D12</t>
  </si>
  <si>
    <t>DIODE, SCHOTTKY, 20V, 0.5A, SOD-882, LEADLESS</t>
  </si>
  <si>
    <t>NEXPERIA</t>
  </si>
  <si>
    <t>PMEG2005AEL, 315</t>
  </si>
  <si>
    <t>Q3-Q6</t>
  </si>
  <si>
    <t>DIODES INC.</t>
  </si>
  <si>
    <t>2N7002A-13</t>
  </si>
  <si>
    <t>Q7-Q12</t>
  </si>
  <si>
    <t>XSTR., MOSFET, P-CH, 20V, 5.9A, SOT-23-3  (TO-236-3)</t>
  </si>
  <si>
    <t>Si2365EDS-T1-GE3</t>
  </si>
  <si>
    <t>Q13-Q16</t>
  </si>
  <si>
    <t>XSTR., MOSFET, N-CH, 40V, 14A, DPAK (TO-252)</t>
  </si>
  <si>
    <t>SUD50N04-8M8P-4GE3</t>
  </si>
  <si>
    <t>R1-R3</t>
  </si>
  <si>
    <t>RES., 1Ω, 1%, 1/10W, 0603, AEC-Q200</t>
  </si>
  <si>
    <t>NRC06F1R00TRF</t>
  </si>
  <si>
    <t>R4, R8</t>
  </si>
  <si>
    <t>WSL25122L000FEA</t>
  </si>
  <si>
    <t>RES., 0Ω, 1/10W, 0603, AEC-Q200</t>
  </si>
  <si>
    <t>CRCW06030000Z0EA</t>
  </si>
  <si>
    <t>RES., 10Ω, 1%, 1/10W, 0603</t>
  </si>
  <si>
    <t>CRCW060310R0FKEA</t>
  </si>
  <si>
    <t>RES., 10k, 1%, 1/10W, 0603, AEC-Q200</t>
  </si>
  <si>
    <t>CRCW060310K0FKEA</t>
  </si>
  <si>
    <t>ERJ3EKF4991V</t>
  </si>
  <si>
    <t>R33</t>
  </si>
  <si>
    <t>RES., 787Ω, 1%, 1/10W, 0603</t>
  </si>
  <si>
    <t>NRC06F7870TRF</t>
  </si>
  <si>
    <t>R61</t>
  </si>
  <si>
    <t>RES., 1.65k, 1%, 1/10W, 0603</t>
  </si>
  <si>
    <t>NRC06F1651TRF</t>
  </si>
  <si>
    <t>R126, R127, R131, R132</t>
  </si>
  <si>
    <t>RES., 0.01Ω, 1%, 1W, 2512, METAL, SENSE</t>
  </si>
  <si>
    <t>ERJM1WSF10MU</t>
  </si>
  <si>
    <t>RES., 0Ω, 1W, 2512, SENSE, COPPER</t>
  </si>
  <si>
    <t>WSL251200000ZEA9</t>
  </si>
  <si>
    <t>RES., 4.99k, 1%, 1/10W, 0603</t>
  </si>
  <si>
    <t>CAP., OPTION, 0603</t>
  </si>
  <si>
    <t>C15, C18, C21, C24</t>
  </si>
  <si>
    <t>CAP., OPTION, 0805</t>
  </si>
  <si>
    <t>D13-D16</t>
  </si>
  <si>
    <t>DIODE, OPTION, SOD-323</t>
  </si>
  <si>
    <t>Q1, Q2</t>
  </si>
  <si>
    <t>XSTR., OPTION, MOSFET, P-CH, SOT-23</t>
  </si>
  <si>
    <t>RES., OPTION, 2512</t>
  </si>
  <si>
    <t>RES., OPTION, 0603</t>
  </si>
  <si>
    <t>R16, R19, R46, R49</t>
  </si>
  <si>
    <t>RES., OPTION, 0805</t>
  </si>
  <si>
    <t>ANALOG DEVICES</t>
  </si>
  <si>
    <t>IC, QUAD OUTPUT μModule  REG., BGA</t>
  </si>
  <si>
    <t>LTM4681EY#PBF</t>
  </si>
  <si>
    <t>IC, MEMORY, EEPROM, 2KBIT (256x8), TSSOP-8, 400kHz</t>
  </si>
  <si>
    <t>CAP., 1μF, X7R, 25V,10%,  0603,  AEC-Q200</t>
  </si>
  <si>
    <t>C13, C16, C19, C22</t>
  </si>
  <si>
    <t>CAP., 2200pF, X7R, 50V, 5%, 0603</t>
  </si>
  <si>
    <t>06035C222JAT2A</t>
  </si>
  <si>
    <t>C14, C17, C20, C23</t>
  </si>
  <si>
    <t>CAP., 150pF, C0G/NP0, 50V,5%, 0603</t>
  </si>
  <si>
    <t>06035A151JAT2A</t>
  </si>
  <si>
    <t>C25-C28</t>
  </si>
  <si>
    <t>CAP., 0.01μF, X7R, 50V,10%,  0603</t>
  </si>
  <si>
    <t>CAP., 0.1μF, X7R, 16V,10%,  0603,  FLEXITERM</t>
  </si>
  <si>
    <t>C4, C5</t>
  </si>
  <si>
    <t>C49-C52,  COUT1-COUT4, COUT7- COUT10, COUT13-COUT16, COUT21-COUT24</t>
  </si>
  <si>
    <t>COUT29</t>
  </si>
  <si>
    <t>CAP., OPTION, 1210</t>
  </si>
  <si>
    <t>XSTR., MOSFET, N-CH, 60V, 220mA,  SOT23-3,  AEC-Q101</t>
  </si>
  <si>
    <t>R115-R124</t>
  </si>
  <si>
    <t>RES., 301Ω, 1%, 1/10W, 0603, AEC-Q200</t>
  </si>
  <si>
    <t>ERJ3EKF3010V</t>
  </si>
  <si>
    <t>R12, R32, R34-R43, R60, R62-R71, R84-R110, R154, R155, R157-R159, R161-R167, R170-R178</t>
  </si>
  <si>
    <t>R128, R133</t>
  </si>
  <si>
    <t>R14, R15, R17, R18, R44, R45,
R47, R48, R136, R138, R140, R142</t>
  </si>
  <si>
    <t>R168, R169</t>
  </si>
  <si>
    <t>R20, R21, R26-R29, R50-R55, R125, R130, R135, R137, R139, R141</t>
  </si>
  <si>
    <t>R22-R25, R56-R59</t>
  </si>
  <si>
    <t>RES., 4.99k, 1%, 1/10W, 0603, AEC-Q200</t>
  </si>
  <si>
    <t>RES., 0.002Ω, 1%, 1W,2512, SENSE</t>
  </si>
  <si>
    <t>R5, R9, R72-R83, R111-R114, R129, R134</t>
  </si>
  <si>
    <t>R6, R7, R10, R11, R13, R143-R153, R156, R160</t>
  </si>
  <si>
    <t>DC2924A-A | Quad 31.25A or Single 125A μModule Regulator with Digital Power System Management</t>
  </si>
  <si>
    <t>Option</t>
  </si>
  <si>
    <t>CAP MLCC 1µF ±10% 25V X7R 0603 SMD</t>
  </si>
  <si>
    <t>VJ0603Y105KXXCW1BC</t>
  </si>
  <si>
    <t xml:space="preserve">VJ….W1BC Basic Commodity Series  </t>
  </si>
  <si>
    <t>CAP MLCC 22µF ±10% 16V X5R 1206 SMD</t>
  </si>
  <si>
    <t>VJ1206G226KXJTW1BC</t>
  </si>
  <si>
    <t>CAP Polymer 22µF ±20% 16V B-case 3528-21 105°C</t>
  </si>
  <si>
    <t>T55B226M016C0070</t>
  </si>
  <si>
    <t>vPolyTan, Molded, High Performance SMD 1411</t>
  </si>
  <si>
    <t>CAP MLCC 2200pF ±5% 50V X7R 0603 SMD</t>
  </si>
  <si>
    <t>VJ0603Y222JXACW1BC</t>
  </si>
  <si>
    <t>CAP MLCC 150pF ±5% 50V C0G/NP0 0603 SMD</t>
  </si>
  <si>
    <t>VJ0603A151JXACW1BC</t>
  </si>
  <si>
    <t>CAP MLCC 2.2µF ±10% 25V X5R 0603 SMD</t>
  </si>
  <si>
    <t>VJ0603G225KXXCW1BC</t>
  </si>
  <si>
    <t>CAP Polymer 6.8µF ±20% 20V B-case 3528-21 105°C</t>
  </si>
  <si>
    <t>T55B685M025C0100</t>
  </si>
  <si>
    <t>CAP MLCC 0.01µF ±10% 50V X7R 0603 SMD</t>
  </si>
  <si>
    <t>VJ0603Y103KXACW1BC</t>
  </si>
  <si>
    <t>CAP MLCC 0.1µF ±10% 16V X7R 0603 SMD</t>
  </si>
  <si>
    <t>VJ0603Y104KXJCW1BC</t>
  </si>
  <si>
    <t>CAP MLCC 100µF ±20% 6.3V X5R 1210 SMD</t>
  </si>
  <si>
    <t>VJ1210G107MXYTW1BC</t>
  </si>
  <si>
    <t>Option x1 (V &lt; 4V)</t>
  </si>
  <si>
    <t>vPolyTan, Molded, High Performance SMD 2917</t>
  </si>
  <si>
    <t>CAP MLCC 100µF ±20% 6.3V X5R 1206 SMD</t>
  </si>
  <si>
    <t>VJ1206G107MXYTW1BC</t>
  </si>
  <si>
    <t>CAP Polymer 100µF ±20% 6.3V A-case 3216-18 105°C</t>
  </si>
  <si>
    <t>T55A107M6R3C0045</t>
  </si>
  <si>
    <t>vPolyTan, Molded, High Performance SMD 1206</t>
  </si>
  <si>
    <t>CAP Polymer 470µF ±20% 4V D-case 7343-31 105°C</t>
  </si>
  <si>
    <t>T55D477M004C0006</t>
  </si>
  <si>
    <t>CAP Polymer 100µF ±20% 4V B-case 3528-21 105°C</t>
  </si>
  <si>
    <t>T55B107M004C0035</t>
  </si>
  <si>
    <t>Option (V &lt; 4V)</t>
  </si>
  <si>
    <t>CAP MLCC 0.1µF ±10% 16V X7R 0805 SMD</t>
  </si>
  <si>
    <t>VJ0805Y104KXJCW1BC</t>
  </si>
  <si>
    <t>CAP MLCC 4.7µF ±10% 16V X5R 0603 SMD</t>
  </si>
  <si>
    <t>VJ0603G475KXJCW1BC</t>
  </si>
  <si>
    <t>CAP Polymer 4.7µF ±20% 6.3V J-case 1608-09 105°C</t>
  </si>
  <si>
    <t>T55J475M6R3C0500</t>
  </si>
  <si>
    <t>vPolyTan, Molded, High Performance SMD 0603</t>
  </si>
  <si>
    <t>CAP., 180μF,  ALUM POLY, OS-CON, 25V, 20%, 8mm × 11.9mm, SMD, RADIAL, E12</t>
  </si>
  <si>
    <t>CAP Conductive Polymer Aluminum 220µF ±20% 25V Radial Can SMD 105°C</t>
  </si>
  <si>
    <t>MAL218497609E3</t>
  </si>
  <si>
    <t>Low Impedance, Very Low ESR &amp; High Ripple Current, High Voltages up to 100V (8.0mm x 8.0mm x 11.70mm)</t>
  </si>
  <si>
    <t>CAP Hybrid Conductive Polymer Aluminum 220µF ±20% 25V Radial Can SMD 105°C</t>
  </si>
  <si>
    <t>MAL218297604E3</t>
  </si>
  <si>
    <t>Low Impedance, Very Low ESR and High Ripple Current, High Voltages up to 80V (8.0mm x 8.0mm x 10.50mm)</t>
  </si>
  <si>
    <t>CAP MLCC 22µF ±10% 25V X5R 1210 SMD</t>
  </si>
  <si>
    <t>VJ1210G226KXXTW1BC</t>
  </si>
  <si>
    <t>CAP Polymer 22µF ±20% 25V V-case 7343-20 105°C</t>
  </si>
  <si>
    <t>T55V226M025C0040</t>
  </si>
  <si>
    <t>CAP Polymer 100µF ±20% 25V D-case 7343-31 105°C</t>
  </si>
  <si>
    <t>T55D107M025C0060</t>
  </si>
  <si>
    <t>Option x1</t>
  </si>
  <si>
    <t>CAP Polymer 470µF ±20% 2.5V D-case 7343-31 105°C</t>
  </si>
  <si>
    <t>T55D477M2R5C0007</t>
  </si>
  <si>
    <t>CAP Polymer 1000µF ±20% 2.5V D-case 7343-31 105°C</t>
  </si>
  <si>
    <t>T55D108M2R5C0006</t>
  </si>
  <si>
    <t>Diode - Small Signal Schottky 40V 0.2A Vf~1V DFN1006-2A</t>
  </si>
  <si>
    <t>BAS40L-G3-08</t>
  </si>
  <si>
    <t>Small Signal, Single Configuration, SMD, 150°C (Tj), Small Signal, RoHS, H/F, Green</t>
  </si>
  <si>
    <t>Diode - Small Signal Schottky 40V 0.5A Vf~0.58V MicroSMF (DO-219AC)</t>
  </si>
  <si>
    <t>BAT165-G3/H</t>
  </si>
  <si>
    <t>Small Signal, Single Configuration, SMD, 150°C (Tj), RoHS, H/F, Green</t>
  </si>
  <si>
    <t>CHIPLED TRUE GREEN HIGHBRIGHT STANDARD λ:525nm Vf~3.2V SMD (0603)</t>
  </si>
  <si>
    <t>VLMTG1300-GS08</t>
  </si>
  <si>
    <t xml:space="preserve">Highbrigtht 0603 ChipLED, 1.6mm x 0.8mm </t>
  </si>
  <si>
    <t>CHIPLED SUPER RED HIGHBRIGHT POWER  λ:631nm Vf~2.0V SMD (0603)</t>
  </si>
  <si>
    <t>VLMS1300-GS08</t>
  </si>
  <si>
    <t>TrenchFET, Single Configuration, SMD, 150°C (Tj)</t>
  </si>
  <si>
    <t>MOSFET Single N-CHAN 40V 60A 3.5mΩ @10V PowerPAK SO-8</t>
  </si>
  <si>
    <t>SiRA72DP-T1-GE3</t>
  </si>
  <si>
    <t>TrenchFET - GEN IV, Single Configuration, SMD, 150°C (Tj)</t>
  </si>
  <si>
    <t>MOSFET Single N-CHAN 60V 0.3A 2000mΩ @10V SOT-23 (TO-236-3L)</t>
  </si>
  <si>
    <t>2N7002K-T1-GE3</t>
  </si>
  <si>
    <t>TrenchFET, Single Configuration, SMD, 150°C (Tj), RoHS, H/F</t>
  </si>
  <si>
    <t>TO-236 (SOT-23-3)</t>
  </si>
  <si>
    <t>MOSFET Single P-CHAN -30V -4.5A 65mΩ @10V PowerPAK SC75-6L</t>
  </si>
  <si>
    <t>SiB4317EDK-T1-GE3</t>
  </si>
  <si>
    <t>RES 301Ω ±1% 1/10W 0603 ±100ppm/°C SMD Thick Film</t>
  </si>
  <si>
    <t>CRCW0603301RFKEA</t>
  </si>
  <si>
    <t>CRCW e3 Standard Chip Resistor AEC-Q200</t>
  </si>
  <si>
    <t>RES 0.01Ω ±1% 1W 2512 ±75ppm/°C SMD Power Metal Strip</t>
  </si>
  <si>
    <t>WSL2512R0100FEA</t>
  </si>
  <si>
    <t>WSL Series, Low Value (Down to 0.0005 Ω), Sulfur Resistant, Very Low Inductance, AEC-Q200</t>
  </si>
  <si>
    <t>RES 0.01Ω ±1% 1W 1206 ±100ppm/°C SMD Metal Foil</t>
  </si>
  <si>
    <t>WFC1206R0100FE66</t>
  </si>
  <si>
    <t xml:space="preserve">WFC Series, Low Value (Down to 0.001Ω), Ultra low sensing resistance, Low TCR (down to 50 ppm/°C), </t>
  </si>
  <si>
    <t>RES 0.005Ω ±1% 2W 2010 ±110ppm/°C SMD Power Metal Strip</t>
  </si>
  <si>
    <t>WSLP20105L000FEA</t>
  </si>
  <si>
    <t>WSLP Series, Very High Power (to 3W), Low Value (Down to 0.0005Ω), AEC-Q200</t>
  </si>
  <si>
    <t xml:space="preserve">WSL…9 Jumper Series, Zero Ohm Jumper (0.0002 Ω Max.), Solid Copper Strip, </t>
  </si>
  <si>
    <t>RES 4.99kΩ ±1% 1/10W 0603 ±100ppm/°C SMD Thick Film</t>
  </si>
  <si>
    <t>CRCW06034K99FKEA</t>
  </si>
  <si>
    <t>RES 1Ω ±1% 1/10W 0603 ±100ppm/°C SMD Thick Film</t>
  </si>
  <si>
    <t>CRCW06031R00FKEA</t>
  </si>
  <si>
    <t>RES 787Ω ±1% 1/10W 0603 ±100ppm/°C SMD Thick Film</t>
  </si>
  <si>
    <t>CRCW0603787RFKEA</t>
  </si>
  <si>
    <t>RES 0.002Ω ±1% 1W 1206 ±100ppm/°C SMD Metal Foil</t>
  </si>
  <si>
    <t>WFC12062L000FE66</t>
  </si>
  <si>
    <t>RES 0.002Ω ±1% 2W 2010 ±275ppm/°C SMD Power Metal Strip</t>
  </si>
  <si>
    <t>WSLP20102L000FEA</t>
  </si>
  <si>
    <t>RES 0.002Ω ±1% 1W 0612 Wide ±150ppm/°C SMD Power Metal Strip</t>
  </si>
  <si>
    <t>WSL06122L000FEA</t>
  </si>
  <si>
    <t>WSL, Wide Terminal Series, Low Inductance (&lt; 1nH), AEC-Q200</t>
  </si>
  <si>
    <t>WSKW06122L000FEA</t>
  </si>
  <si>
    <t>WSKW0612 Series, High Power, 4-Terminal, AEC-Q200</t>
  </si>
  <si>
    <t>RES 0.002Ω ±1% 2W 0612 Wide ±100ppm/°C SMD Metal Foil</t>
  </si>
  <si>
    <t>WFCP06122L000FE66</t>
  </si>
  <si>
    <t xml:space="preserve">WFCP Series, Very High Power (to 2W), Ultra low sensing resistance, Wide side terminal for lower ESL, </t>
  </si>
  <si>
    <t>RES 1.65kΩ ±1% 1/10W 0603 ±100ppm/°C SMD Thick Film</t>
  </si>
  <si>
    <t>CRCW06031K65FKEA</t>
  </si>
  <si>
    <t>リファレンス回路リンク</t>
  </si>
  <si>
    <t>リファレンス回路掲載ページ</t>
  </si>
  <si>
    <t>ネクスティ問合せ</t>
  </si>
  <si>
    <t>https://www.e-nexty.com/inquiries/new</t>
  </si>
  <si>
    <t>P14,P18-P23</t>
    <phoneticPr fontId="28" type="noConversion"/>
  </si>
  <si>
    <t>https://www.analog.com/media/en/technical-documentation/user-guides/dc2924a-a-2924a-b.pdf</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</si>
</sst>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8"/>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2" fillId="0" borderId="0" applyNumberFormat="0" applyFill="0" applyBorder="0" applyAlignment="0" applyProtection="0"/>
  </cellStyleXfs>
  <cellXfs count="47">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31"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31" fillId="0" borderId="0" xfId="0" applyFont="1" applyAlignment="1" applyProtection="1">
      <alignment horizontal="center"/>
      <protection locked="0"/>
    </xf>
    <xf numFmtId="0" fontId="3" fillId="0" borderId="0" xfId="0" applyFont="1" applyAlignment="1" applyProtection="1">
      <alignment horizontal="left" vertical="center"/>
      <protection locked="0"/>
    </xf>
    <xf numFmtId="0" fontId="31" fillId="0" borderId="0" xfId="0" applyFont="1" applyAlignment="1" applyProtection="1">
      <alignment horizontal="center" vertical="center"/>
      <protection locked="0"/>
    </xf>
    <xf numFmtId="0" fontId="31" fillId="33" borderId="0" xfId="0" applyFont="1" applyFill="1" applyAlignment="1" applyProtection="1">
      <alignment horizontal="left" vertical="center"/>
      <protection locked="0"/>
    </xf>
    <xf numFmtId="0" fontId="31" fillId="0" borderId="0" xfId="0" applyFont="1" applyAlignment="1" applyProtection="1">
      <alignment horizontal="left" vertical="center"/>
      <protection locked="0"/>
    </xf>
    <xf numFmtId="0" fontId="32"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2"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01" totalsRowShown="0" headerRowDxfId="8" dataDxfId="7">
  <autoFilter ref="B14:H101"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dc2924a-a-2924a-b.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12"/>
  <sheetViews>
    <sheetView showGridLines="0" tabSelected="1" topLeftCell="C2" zoomScale="213" zoomScaleNormal="213"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1" t="s">
        <v>9</v>
      </c>
      <c r="F2" s="41"/>
      <c r="G2" s="41"/>
      <c r="H2" s="41"/>
    </row>
    <row r="3" spans="2:8" ht="15" customHeight="1">
      <c r="D3" s="3"/>
      <c r="E3" s="41"/>
      <c r="F3" s="41"/>
      <c r="G3" s="41"/>
      <c r="H3" s="41"/>
    </row>
    <row r="4" spans="2:8">
      <c r="B4" s="2"/>
    </row>
    <row r="5" spans="2:8" ht="15" customHeight="1">
      <c r="B5" s="4"/>
      <c r="C5" s="4"/>
      <c r="D5" s="5"/>
      <c r="E5" s="42"/>
      <c r="F5" s="42"/>
      <c r="G5" s="42"/>
      <c r="H5" s="4"/>
    </row>
    <row r="6" spans="2:8" ht="15" customHeight="1">
      <c r="B6" s="6"/>
      <c r="C6" s="6"/>
      <c r="D6" s="5" t="s">
        <v>7</v>
      </c>
      <c r="E6" s="43" t="s">
        <v>27</v>
      </c>
      <c r="F6" s="43"/>
      <c r="G6" s="43"/>
      <c r="H6" s="6"/>
    </row>
    <row r="7" spans="2:8" ht="15" customHeight="1">
      <c r="B7" s="7"/>
      <c r="C7" s="7"/>
      <c r="D7" s="5" t="s">
        <v>8</v>
      </c>
      <c r="E7" s="42" t="s">
        <v>145</v>
      </c>
      <c r="F7" s="42"/>
      <c r="G7" s="42"/>
      <c r="H7" s="7"/>
    </row>
    <row r="8" spans="2:8" ht="15" customHeight="1">
      <c r="B8" s="7"/>
      <c r="C8" s="7"/>
      <c r="D8" s="5" t="s">
        <v>11</v>
      </c>
      <c r="E8" s="44" t="s">
        <v>10</v>
      </c>
      <c r="F8" s="44"/>
      <c r="G8" s="44"/>
      <c r="H8" s="7"/>
    </row>
    <row r="9" spans="2:8" ht="15" customHeight="1">
      <c r="B9" s="7"/>
      <c r="C9" s="7"/>
      <c r="D9" s="5" t="s">
        <v>260</v>
      </c>
      <c r="E9" s="45" t="s">
        <v>265</v>
      </c>
      <c r="F9" s="25"/>
      <c r="G9" s="25"/>
      <c r="H9" s="7"/>
    </row>
    <row r="10" spans="2:8" ht="15" customHeight="1">
      <c r="B10" s="7"/>
      <c r="C10" s="7"/>
      <c r="D10" s="5" t="s">
        <v>261</v>
      </c>
      <c r="E10" s="46" t="s">
        <v>264</v>
      </c>
      <c r="F10" s="25"/>
      <c r="G10" s="25"/>
      <c r="H10" s="7"/>
    </row>
    <row r="11" spans="2:8" ht="15" customHeight="1">
      <c r="B11" s="7"/>
      <c r="C11" s="7"/>
      <c r="D11" s="5" t="s">
        <v>262</v>
      </c>
      <c r="E11" s="37" t="s">
        <v>263</v>
      </c>
      <c r="F11" s="25"/>
      <c r="G11" s="25"/>
      <c r="H11" s="7"/>
    </row>
    <row r="12" spans="2:8" ht="15.75" customHeight="1">
      <c r="B12" s="40"/>
      <c r="C12" s="40"/>
      <c r="D12" s="40"/>
      <c r="E12" s="40"/>
      <c r="F12" s="40"/>
      <c r="G12" s="8"/>
      <c r="H12" s="9"/>
    </row>
    <row r="13" spans="2:8" ht="6.95" customHeight="1"/>
    <row r="14" spans="2:8">
      <c r="B14" s="15" t="s">
        <v>0</v>
      </c>
      <c r="C14" s="15" t="s">
        <v>1</v>
      </c>
      <c r="D14" s="15" t="s">
        <v>2</v>
      </c>
      <c r="E14" s="15" t="s">
        <v>3</v>
      </c>
      <c r="F14" s="15" t="s">
        <v>6</v>
      </c>
      <c r="G14" s="15" t="s">
        <v>5</v>
      </c>
      <c r="H14" s="15" t="s">
        <v>4</v>
      </c>
    </row>
    <row r="15" spans="2:8">
      <c r="B15" s="21">
        <v>1</v>
      </c>
      <c r="C15" s="21">
        <v>5</v>
      </c>
      <c r="D15" s="22" t="s">
        <v>28</v>
      </c>
      <c r="E15" s="22" t="s">
        <v>117</v>
      </c>
      <c r="F15" s="22" t="s">
        <v>16</v>
      </c>
      <c r="G15" s="22" t="s">
        <v>29</v>
      </c>
      <c r="H15" s="23"/>
    </row>
    <row r="16" spans="2:8">
      <c r="B16" s="21"/>
      <c r="C16" s="21"/>
      <c r="D16" s="28" t="s">
        <v>146</v>
      </c>
      <c r="E16" s="26" t="s">
        <v>147</v>
      </c>
      <c r="F16" s="29" t="s">
        <v>19</v>
      </c>
      <c r="G16" s="29" t="s">
        <v>148</v>
      </c>
      <c r="H16" s="27" t="s">
        <v>149</v>
      </c>
    </row>
    <row r="17" spans="2:8" ht="15" customHeight="1">
      <c r="B17" s="19">
        <v>2</v>
      </c>
      <c r="C17" s="19">
        <v>1</v>
      </c>
      <c r="D17" s="20" t="s">
        <v>36</v>
      </c>
      <c r="E17" s="20" t="s">
        <v>37</v>
      </c>
      <c r="F17" s="20" t="s">
        <v>15</v>
      </c>
      <c r="G17" s="20" t="s">
        <v>38</v>
      </c>
      <c r="H17" s="24"/>
    </row>
    <row r="18" spans="2:8" ht="15" customHeight="1">
      <c r="B18" s="19"/>
      <c r="C18" s="19"/>
      <c r="D18" s="32" t="s">
        <v>146</v>
      </c>
      <c r="E18" s="30" t="s">
        <v>150</v>
      </c>
      <c r="F18" s="33" t="s">
        <v>19</v>
      </c>
      <c r="G18" s="33" t="s">
        <v>151</v>
      </c>
      <c r="H18" s="31" t="s">
        <v>149</v>
      </c>
    </row>
    <row r="19" spans="2:8" ht="15" customHeight="1">
      <c r="B19" s="19"/>
      <c r="C19" s="19"/>
      <c r="D19" s="32" t="s">
        <v>146</v>
      </c>
      <c r="E19" s="30" t="s">
        <v>152</v>
      </c>
      <c r="F19" s="33" t="s">
        <v>19</v>
      </c>
      <c r="G19" s="33" t="s">
        <v>153</v>
      </c>
      <c r="H19" s="31" t="s">
        <v>154</v>
      </c>
    </row>
    <row r="20" spans="2:8">
      <c r="B20" s="21">
        <v>3</v>
      </c>
      <c r="C20" s="21">
        <v>4</v>
      </c>
      <c r="D20" s="22" t="s">
        <v>118</v>
      </c>
      <c r="E20" s="22" t="s">
        <v>119</v>
      </c>
      <c r="F20" s="22" t="s">
        <v>15</v>
      </c>
      <c r="G20" s="22" t="s">
        <v>120</v>
      </c>
      <c r="H20" s="23"/>
    </row>
    <row r="21" spans="2:8">
      <c r="B21" s="21"/>
      <c r="C21" s="21"/>
      <c r="D21" s="28" t="s">
        <v>146</v>
      </c>
      <c r="E21" s="26" t="s">
        <v>155</v>
      </c>
      <c r="F21" s="29" t="s">
        <v>19</v>
      </c>
      <c r="G21" s="29" t="s">
        <v>156</v>
      </c>
      <c r="H21" s="27" t="s">
        <v>149</v>
      </c>
    </row>
    <row r="22" spans="2:8" ht="15" customHeight="1">
      <c r="B22" s="19">
        <v>4</v>
      </c>
      <c r="C22" s="19">
        <v>4</v>
      </c>
      <c r="D22" s="20" t="s">
        <v>121</v>
      </c>
      <c r="E22" s="20" t="s">
        <v>122</v>
      </c>
      <c r="F22" s="20" t="s">
        <v>15</v>
      </c>
      <c r="G22" s="20" t="s">
        <v>123</v>
      </c>
      <c r="H22" s="24"/>
    </row>
    <row r="23" spans="2:8" ht="15" customHeight="1">
      <c r="B23" s="19"/>
      <c r="C23" s="19"/>
      <c r="D23" s="32" t="s">
        <v>146</v>
      </c>
      <c r="E23" s="30" t="s">
        <v>157</v>
      </c>
      <c r="F23" s="33" t="s">
        <v>19</v>
      </c>
      <c r="G23" s="33" t="s">
        <v>158</v>
      </c>
      <c r="H23" s="31" t="s">
        <v>149</v>
      </c>
    </row>
    <row r="24" spans="2:8">
      <c r="B24" s="21">
        <v>5</v>
      </c>
      <c r="C24" s="21">
        <v>0</v>
      </c>
      <c r="D24" s="22" t="s">
        <v>103</v>
      </c>
      <c r="E24" s="22" t="s">
        <v>104</v>
      </c>
      <c r="F24" s="22" t="s">
        <v>25</v>
      </c>
      <c r="G24" s="22" t="s">
        <v>26</v>
      </c>
      <c r="H24" s="23"/>
    </row>
    <row r="25" spans="2:8" ht="15" customHeight="1">
      <c r="B25" s="19">
        <v>6</v>
      </c>
      <c r="C25" s="19">
        <v>2</v>
      </c>
      <c r="D25" s="20" t="s">
        <v>30</v>
      </c>
      <c r="E25" s="20" t="s">
        <v>31</v>
      </c>
      <c r="F25" s="20" t="s">
        <v>16</v>
      </c>
      <c r="G25" s="20" t="s">
        <v>32</v>
      </c>
      <c r="H25" s="24"/>
    </row>
    <row r="26" spans="2:8" ht="15" customHeight="1">
      <c r="B26" s="19"/>
      <c r="C26" s="19"/>
      <c r="D26" s="32" t="s">
        <v>146</v>
      </c>
      <c r="E26" s="30" t="s">
        <v>159</v>
      </c>
      <c r="F26" s="33" t="s">
        <v>19</v>
      </c>
      <c r="G26" s="33" t="s">
        <v>160</v>
      </c>
      <c r="H26" s="31" t="s">
        <v>149</v>
      </c>
    </row>
    <row r="27" spans="2:8" ht="15" customHeight="1">
      <c r="B27" s="19"/>
      <c r="C27" s="19"/>
      <c r="D27" s="32" t="s">
        <v>146</v>
      </c>
      <c r="E27" s="30" t="s">
        <v>161</v>
      </c>
      <c r="F27" s="33" t="s">
        <v>19</v>
      </c>
      <c r="G27" s="33" t="s">
        <v>162</v>
      </c>
      <c r="H27" s="31" t="s">
        <v>154</v>
      </c>
    </row>
    <row r="28" spans="2:8">
      <c r="B28" s="21">
        <v>7</v>
      </c>
      <c r="C28" s="21">
        <v>4</v>
      </c>
      <c r="D28" s="22" t="s">
        <v>124</v>
      </c>
      <c r="E28" s="22" t="s">
        <v>125</v>
      </c>
      <c r="F28" s="22" t="s">
        <v>15</v>
      </c>
      <c r="G28" s="22" t="s">
        <v>39</v>
      </c>
      <c r="H28" s="23"/>
    </row>
    <row r="29" spans="2:8">
      <c r="B29" s="21"/>
      <c r="C29" s="21"/>
      <c r="D29" s="28" t="s">
        <v>146</v>
      </c>
      <c r="E29" s="26" t="s">
        <v>163</v>
      </c>
      <c r="F29" s="29" t="s">
        <v>19</v>
      </c>
      <c r="G29" s="29" t="s">
        <v>164</v>
      </c>
      <c r="H29" s="27" t="s">
        <v>149</v>
      </c>
    </row>
    <row r="30" spans="2:8" ht="15" customHeight="1">
      <c r="B30" s="19">
        <v>8</v>
      </c>
      <c r="C30" s="19">
        <v>13</v>
      </c>
      <c r="D30" s="20" t="s">
        <v>40</v>
      </c>
      <c r="E30" s="20" t="s">
        <v>126</v>
      </c>
      <c r="F30" s="20" t="s">
        <v>15</v>
      </c>
      <c r="G30" s="20" t="s">
        <v>41</v>
      </c>
      <c r="H30" s="24"/>
    </row>
    <row r="31" spans="2:8" ht="15" customHeight="1">
      <c r="B31" s="19"/>
      <c r="C31" s="19"/>
      <c r="D31" s="32" t="s">
        <v>146</v>
      </c>
      <c r="E31" s="30" t="s">
        <v>165</v>
      </c>
      <c r="F31" s="33" t="s">
        <v>19</v>
      </c>
      <c r="G31" s="33" t="s">
        <v>166</v>
      </c>
      <c r="H31" s="31" t="s">
        <v>149</v>
      </c>
    </row>
    <row r="32" spans="2:8">
      <c r="B32" s="21">
        <v>9</v>
      </c>
      <c r="C32" s="21">
        <v>0</v>
      </c>
      <c r="D32" s="22" t="s">
        <v>127</v>
      </c>
      <c r="E32" s="22" t="s">
        <v>102</v>
      </c>
      <c r="F32" s="22" t="s">
        <v>25</v>
      </c>
      <c r="G32" s="22" t="s">
        <v>26</v>
      </c>
      <c r="H32" s="23"/>
    </row>
    <row r="33" spans="2:8">
      <c r="B33" s="19">
        <v>10</v>
      </c>
      <c r="C33" s="19">
        <v>2</v>
      </c>
      <c r="D33" s="20" t="s">
        <v>42</v>
      </c>
      <c r="E33" s="20" t="s">
        <v>43</v>
      </c>
      <c r="F33" s="20" t="s">
        <v>16</v>
      </c>
      <c r="G33" s="20" t="s">
        <v>44</v>
      </c>
      <c r="H33" s="24"/>
    </row>
    <row r="34" spans="2:8">
      <c r="B34" s="19"/>
      <c r="C34" s="19"/>
      <c r="D34" s="32" t="s">
        <v>146</v>
      </c>
      <c r="E34" s="30" t="s">
        <v>171</v>
      </c>
      <c r="F34" s="33" t="s">
        <v>19</v>
      </c>
      <c r="G34" s="33" t="s">
        <v>172</v>
      </c>
      <c r="H34" s="31" t="s">
        <v>149</v>
      </c>
    </row>
    <row r="35" spans="2:8">
      <c r="B35" s="19"/>
      <c r="C35" s="19"/>
      <c r="D35" s="32" t="s">
        <v>146</v>
      </c>
      <c r="E35" s="30" t="s">
        <v>173</v>
      </c>
      <c r="F35" s="33" t="s">
        <v>19</v>
      </c>
      <c r="G35" s="33" t="s">
        <v>174</v>
      </c>
      <c r="H35" s="31" t="s">
        <v>175</v>
      </c>
    </row>
    <row r="36" spans="2:8">
      <c r="B36" s="21">
        <v>11</v>
      </c>
      <c r="C36" s="21">
        <v>20</v>
      </c>
      <c r="D36" s="22" t="s">
        <v>128</v>
      </c>
      <c r="E36" s="22" t="s">
        <v>45</v>
      </c>
      <c r="F36" s="22" t="s">
        <v>15</v>
      </c>
      <c r="G36" s="22" t="s">
        <v>17</v>
      </c>
      <c r="H36" s="23"/>
    </row>
    <row r="37" spans="2:8">
      <c r="B37" s="21"/>
      <c r="C37" s="21"/>
      <c r="D37" s="28" t="s">
        <v>146</v>
      </c>
      <c r="E37" s="26" t="s">
        <v>167</v>
      </c>
      <c r="F37" s="29" t="s">
        <v>19</v>
      </c>
      <c r="G37" s="29" t="s">
        <v>168</v>
      </c>
      <c r="H37" s="27" t="s">
        <v>149</v>
      </c>
    </row>
    <row r="38" spans="2:8">
      <c r="B38" s="21"/>
      <c r="C38" s="21"/>
      <c r="D38" s="28" t="s">
        <v>180</v>
      </c>
      <c r="E38" s="26" t="s">
        <v>178</v>
      </c>
      <c r="F38" s="29" t="s">
        <v>19</v>
      </c>
      <c r="G38" s="29" t="s">
        <v>179</v>
      </c>
      <c r="H38" s="27" t="s">
        <v>154</v>
      </c>
    </row>
    <row r="39" spans="2:8" ht="15" customHeight="1">
      <c r="B39" s="21"/>
      <c r="C39" s="21"/>
      <c r="D39" s="28" t="s">
        <v>169</v>
      </c>
      <c r="E39" s="26" t="s">
        <v>176</v>
      </c>
      <c r="F39" s="29" t="s">
        <v>19</v>
      </c>
      <c r="G39" s="29" t="s">
        <v>177</v>
      </c>
      <c r="H39" s="27" t="s">
        <v>170</v>
      </c>
    </row>
    <row r="40" spans="2:8" ht="15" customHeight="1">
      <c r="B40" s="19">
        <v>12</v>
      </c>
      <c r="C40" s="19">
        <v>4</v>
      </c>
      <c r="D40" s="20" t="s">
        <v>46</v>
      </c>
      <c r="E40" s="20" t="s">
        <v>47</v>
      </c>
      <c r="F40" s="20" t="s">
        <v>48</v>
      </c>
      <c r="G40" s="20" t="s">
        <v>49</v>
      </c>
      <c r="H40" s="24"/>
    </row>
    <row r="41" spans="2:8" ht="15" customHeight="1">
      <c r="B41" s="19"/>
      <c r="C41" s="19"/>
      <c r="D41" s="32" t="s">
        <v>146</v>
      </c>
      <c r="E41" s="30" t="s">
        <v>181</v>
      </c>
      <c r="F41" s="33" t="s">
        <v>19</v>
      </c>
      <c r="G41" s="33" t="s">
        <v>182</v>
      </c>
      <c r="H41" s="31" t="s">
        <v>149</v>
      </c>
    </row>
    <row r="42" spans="2:8" ht="15" customHeight="1">
      <c r="B42" s="21">
        <v>13</v>
      </c>
      <c r="C42" s="21">
        <v>2</v>
      </c>
      <c r="D42" s="22" t="s">
        <v>33</v>
      </c>
      <c r="E42" s="22" t="s">
        <v>34</v>
      </c>
      <c r="F42" s="22" t="s">
        <v>16</v>
      </c>
      <c r="G42" s="22" t="s">
        <v>35</v>
      </c>
      <c r="H42" s="23"/>
    </row>
    <row r="43" spans="2:8" ht="15" customHeight="1">
      <c r="B43" s="21"/>
      <c r="C43" s="21"/>
      <c r="D43" s="28" t="s">
        <v>146</v>
      </c>
      <c r="E43" s="26" t="s">
        <v>183</v>
      </c>
      <c r="F43" s="29" t="s">
        <v>19</v>
      </c>
      <c r="G43" s="29" t="s">
        <v>184</v>
      </c>
      <c r="H43" s="27" t="s">
        <v>149</v>
      </c>
    </row>
    <row r="44" spans="2:8" ht="15" customHeight="1">
      <c r="B44" s="21"/>
      <c r="C44" s="21"/>
      <c r="D44" s="28" t="s">
        <v>146</v>
      </c>
      <c r="E44" s="26" t="s">
        <v>185</v>
      </c>
      <c r="F44" s="29" t="s">
        <v>19</v>
      </c>
      <c r="G44" s="29" t="s">
        <v>186</v>
      </c>
      <c r="H44" s="27" t="s">
        <v>187</v>
      </c>
    </row>
    <row r="45" spans="2:8" ht="15" customHeight="1">
      <c r="B45" s="19">
        <v>14</v>
      </c>
      <c r="C45" s="19">
        <v>4</v>
      </c>
      <c r="D45" s="20" t="s">
        <v>50</v>
      </c>
      <c r="E45" s="20" t="s">
        <v>188</v>
      </c>
      <c r="F45" s="20" t="s">
        <v>18</v>
      </c>
      <c r="G45" s="20" t="s">
        <v>51</v>
      </c>
      <c r="H45" s="24"/>
    </row>
    <row r="46" spans="2:8" ht="15" customHeight="1">
      <c r="B46" s="19"/>
      <c r="C46" s="19"/>
      <c r="D46" s="32" t="s">
        <v>146</v>
      </c>
      <c r="E46" s="30" t="s">
        <v>189</v>
      </c>
      <c r="F46" s="33" t="s">
        <v>19</v>
      </c>
      <c r="G46" s="33" t="s">
        <v>190</v>
      </c>
      <c r="H46" s="31" t="s">
        <v>191</v>
      </c>
    </row>
    <row r="47" spans="2:8" ht="15" customHeight="1">
      <c r="B47" s="19"/>
      <c r="C47" s="19"/>
      <c r="D47" s="32" t="s">
        <v>146</v>
      </c>
      <c r="E47" s="30" t="s">
        <v>192</v>
      </c>
      <c r="F47" s="33" t="s">
        <v>19</v>
      </c>
      <c r="G47" s="33" t="s">
        <v>193</v>
      </c>
      <c r="H47" s="31" t="s">
        <v>194</v>
      </c>
    </row>
    <row r="48" spans="2:8" ht="15" customHeight="1">
      <c r="B48" s="21">
        <v>15</v>
      </c>
      <c r="C48" s="21">
        <v>10</v>
      </c>
      <c r="D48" s="22" t="s">
        <v>52</v>
      </c>
      <c r="E48" s="22" t="s">
        <v>53</v>
      </c>
      <c r="F48" s="22" t="s">
        <v>48</v>
      </c>
      <c r="G48" s="22" t="s">
        <v>54</v>
      </c>
      <c r="H48" s="23"/>
    </row>
    <row r="49" spans="2:8" ht="15" customHeight="1">
      <c r="B49" s="21"/>
      <c r="C49" s="21"/>
      <c r="D49" s="28" t="s">
        <v>146</v>
      </c>
      <c r="E49" s="26" t="s">
        <v>195</v>
      </c>
      <c r="F49" s="29" t="s">
        <v>19</v>
      </c>
      <c r="G49" s="29" t="s">
        <v>196</v>
      </c>
      <c r="H49" s="27" t="s">
        <v>149</v>
      </c>
    </row>
    <row r="50" spans="2:8" ht="15" customHeight="1">
      <c r="B50" s="21"/>
      <c r="C50" s="21"/>
      <c r="D50" s="28" t="s">
        <v>146</v>
      </c>
      <c r="E50" s="26" t="s">
        <v>197</v>
      </c>
      <c r="F50" s="29" t="s">
        <v>19</v>
      </c>
      <c r="G50" s="29" t="s">
        <v>198</v>
      </c>
      <c r="H50" s="27" t="s">
        <v>170</v>
      </c>
    </row>
    <row r="51" spans="2:8" ht="15" customHeight="1">
      <c r="B51" s="21"/>
      <c r="C51" s="21"/>
      <c r="D51" s="28" t="s">
        <v>201</v>
      </c>
      <c r="E51" s="26" t="s">
        <v>199</v>
      </c>
      <c r="F51" s="29" t="s">
        <v>19</v>
      </c>
      <c r="G51" s="29" t="s">
        <v>200</v>
      </c>
      <c r="H51" s="27" t="s">
        <v>170</v>
      </c>
    </row>
    <row r="52" spans="2:8" ht="15" customHeight="1">
      <c r="B52" s="19">
        <v>16</v>
      </c>
      <c r="C52" s="19">
        <v>0</v>
      </c>
      <c r="D52" s="20" t="s">
        <v>129</v>
      </c>
      <c r="E52" s="20" t="s">
        <v>130</v>
      </c>
      <c r="F52" s="20" t="s">
        <v>25</v>
      </c>
      <c r="G52" s="20" t="s">
        <v>26</v>
      </c>
      <c r="H52" s="24"/>
    </row>
    <row r="53" spans="2:8" ht="15" customHeight="1">
      <c r="B53" s="21">
        <v>17</v>
      </c>
      <c r="C53" s="21">
        <v>12</v>
      </c>
      <c r="D53" s="22" t="s">
        <v>55</v>
      </c>
      <c r="E53" s="22" t="s">
        <v>56</v>
      </c>
      <c r="F53" s="22" t="s">
        <v>18</v>
      </c>
      <c r="G53" s="22" t="s">
        <v>57</v>
      </c>
      <c r="H53" s="23"/>
    </row>
    <row r="54" spans="2:8" ht="15" customHeight="1">
      <c r="B54" s="21"/>
      <c r="C54" s="21"/>
      <c r="D54" s="28" t="s">
        <v>146</v>
      </c>
      <c r="E54" s="26" t="s">
        <v>202</v>
      </c>
      <c r="F54" s="29" t="s">
        <v>19</v>
      </c>
      <c r="G54" s="29" t="s">
        <v>203</v>
      </c>
      <c r="H54" s="27" t="s">
        <v>170</v>
      </c>
    </row>
    <row r="55" spans="2:8" ht="15" customHeight="1">
      <c r="B55" s="21"/>
      <c r="C55" s="21"/>
      <c r="D55" s="28" t="s">
        <v>146</v>
      </c>
      <c r="E55" s="26" t="s">
        <v>204</v>
      </c>
      <c r="F55" s="29" t="s">
        <v>19</v>
      </c>
      <c r="G55" s="29" t="s">
        <v>205</v>
      </c>
      <c r="H55" s="27" t="s">
        <v>170</v>
      </c>
    </row>
    <row r="56" spans="2:8" ht="15" customHeight="1">
      <c r="B56" s="19">
        <v>18</v>
      </c>
      <c r="C56" s="19">
        <v>2</v>
      </c>
      <c r="D56" s="20" t="s">
        <v>65</v>
      </c>
      <c r="E56" s="20" t="s">
        <v>66</v>
      </c>
      <c r="F56" s="20" t="s">
        <v>67</v>
      </c>
      <c r="G56" s="20" t="s">
        <v>68</v>
      </c>
      <c r="H56" s="24"/>
    </row>
    <row r="57" spans="2:8" ht="15" customHeight="1">
      <c r="B57" s="19"/>
      <c r="C57" s="19"/>
      <c r="D57" s="34" t="s">
        <v>146</v>
      </c>
      <c r="E57" s="30" t="s">
        <v>206</v>
      </c>
      <c r="F57" s="33" t="s">
        <v>19</v>
      </c>
      <c r="G57" s="33" t="s">
        <v>207</v>
      </c>
      <c r="H57" s="31" t="s">
        <v>208</v>
      </c>
    </row>
    <row r="58" spans="2:8" ht="15" customHeight="1">
      <c r="B58" s="19"/>
      <c r="C58" s="19"/>
      <c r="D58" s="34" t="s">
        <v>146</v>
      </c>
      <c r="E58" s="30" t="s">
        <v>209</v>
      </c>
      <c r="F58" s="33" t="s">
        <v>19</v>
      </c>
      <c r="G58" s="33" t="s">
        <v>210</v>
      </c>
      <c r="H58" s="31" t="s">
        <v>211</v>
      </c>
    </row>
    <row r="59" spans="2:8" ht="15" customHeight="1">
      <c r="B59" s="21">
        <v>19</v>
      </c>
      <c r="C59" s="21">
        <v>0</v>
      </c>
      <c r="D59" s="22" t="s">
        <v>105</v>
      </c>
      <c r="E59" s="22" t="s">
        <v>106</v>
      </c>
      <c r="F59" s="22" t="s">
        <v>25</v>
      </c>
      <c r="G59" s="22" t="s">
        <v>26</v>
      </c>
      <c r="H59" s="23"/>
    </row>
    <row r="60" spans="2:8" ht="15" customHeight="1">
      <c r="B60" s="19">
        <v>20</v>
      </c>
      <c r="C60" s="19">
        <v>4</v>
      </c>
      <c r="D60" s="20" t="s">
        <v>58</v>
      </c>
      <c r="E60" s="20" t="s">
        <v>59</v>
      </c>
      <c r="F60" s="20" t="s">
        <v>60</v>
      </c>
      <c r="G60" s="20" t="s">
        <v>61</v>
      </c>
      <c r="H60" s="24"/>
    </row>
    <row r="61" spans="2:8" ht="15" customHeight="1">
      <c r="B61" s="19"/>
      <c r="C61" s="19"/>
      <c r="D61" s="34" t="s">
        <v>146</v>
      </c>
      <c r="E61" s="30" t="s">
        <v>212</v>
      </c>
      <c r="F61" s="33" t="s">
        <v>19</v>
      </c>
      <c r="G61" s="33" t="s">
        <v>213</v>
      </c>
      <c r="H61" s="31" t="s">
        <v>214</v>
      </c>
    </row>
    <row r="62" spans="2:8" ht="15" customHeight="1">
      <c r="B62" s="21">
        <v>21</v>
      </c>
      <c r="C62" s="21">
        <v>6</v>
      </c>
      <c r="D62" s="22" t="s">
        <v>62</v>
      </c>
      <c r="E62" s="22" t="s">
        <v>63</v>
      </c>
      <c r="F62" s="22" t="s">
        <v>60</v>
      </c>
      <c r="G62" s="22" t="s">
        <v>64</v>
      </c>
      <c r="H62" s="23"/>
    </row>
    <row r="63" spans="2:8" ht="15" customHeight="1">
      <c r="B63" s="21"/>
      <c r="C63" s="21"/>
      <c r="D63" s="28" t="s">
        <v>146</v>
      </c>
      <c r="E63" s="26" t="s">
        <v>215</v>
      </c>
      <c r="F63" s="29" t="s">
        <v>19</v>
      </c>
      <c r="G63" s="29" t="s">
        <v>216</v>
      </c>
      <c r="H63" s="27" t="s">
        <v>214</v>
      </c>
    </row>
    <row r="64" spans="2:8" ht="15" customHeight="1">
      <c r="B64" s="19">
        <v>22</v>
      </c>
      <c r="C64" s="19">
        <v>0</v>
      </c>
      <c r="D64" s="20" t="s">
        <v>107</v>
      </c>
      <c r="E64" s="20" t="s">
        <v>108</v>
      </c>
      <c r="F64" s="20" t="s">
        <v>25</v>
      </c>
      <c r="G64" s="20" t="s">
        <v>26</v>
      </c>
      <c r="H64" s="24"/>
    </row>
    <row r="65" spans="2:8" ht="15" customHeight="1">
      <c r="B65" s="21">
        <v>23</v>
      </c>
      <c r="C65" s="21">
        <v>4</v>
      </c>
      <c r="D65" s="35" t="s">
        <v>75</v>
      </c>
      <c r="E65" s="26" t="s">
        <v>76</v>
      </c>
      <c r="F65" s="29" t="s">
        <v>19</v>
      </c>
      <c r="G65" s="29" t="s">
        <v>77</v>
      </c>
      <c r="H65" s="27" t="s">
        <v>217</v>
      </c>
    </row>
    <row r="66" spans="2:8" ht="15" customHeight="1">
      <c r="B66" s="21"/>
      <c r="C66" s="21"/>
      <c r="D66" s="28" t="s">
        <v>146</v>
      </c>
      <c r="E66" s="26" t="s">
        <v>218</v>
      </c>
      <c r="F66" s="29" t="s">
        <v>19</v>
      </c>
      <c r="G66" s="29" t="s">
        <v>219</v>
      </c>
      <c r="H66" s="27" t="s">
        <v>220</v>
      </c>
    </row>
    <row r="67" spans="2:8" ht="15" customHeight="1">
      <c r="B67" s="19">
        <v>24</v>
      </c>
      <c r="C67" s="19">
        <v>4</v>
      </c>
      <c r="D67" s="20" t="s">
        <v>69</v>
      </c>
      <c r="E67" s="20" t="s">
        <v>131</v>
      </c>
      <c r="F67" s="20" t="s">
        <v>70</v>
      </c>
      <c r="G67" s="20" t="s">
        <v>71</v>
      </c>
      <c r="H67" s="24"/>
    </row>
    <row r="68" spans="2:8" ht="15" customHeight="1">
      <c r="B68" s="19"/>
      <c r="C68" s="19"/>
      <c r="D68" s="34" t="s">
        <v>146</v>
      </c>
      <c r="E68" s="30" t="s">
        <v>221</v>
      </c>
      <c r="F68" s="33" t="s">
        <v>19</v>
      </c>
      <c r="G68" s="33" t="s">
        <v>222</v>
      </c>
      <c r="H68" s="31" t="s">
        <v>223</v>
      </c>
    </row>
    <row r="69" spans="2:8" ht="15" customHeight="1">
      <c r="B69" s="21">
        <v>25</v>
      </c>
      <c r="C69" s="21">
        <v>6</v>
      </c>
      <c r="D69" s="35" t="s">
        <v>72</v>
      </c>
      <c r="E69" s="26" t="s">
        <v>73</v>
      </c>
      <c r="F69" s="29" t="s">
        <v>19</v>
      </c>
      <c r="G69" s="29" t="s">
        <v>74</v>
      </c>
      <c r="H69" s="27" t="s">
        <v>224</v>
      </c>
    </row>
    <row r="70" spans="2:8" ht="15" customHeight="1">
      <c r="B70" s="21"/>
      <c r="C70" s="21"/>
      <c r="D70" s="28" t="s">
        <v>146</v>
      </c>
      <c r="E70" s="26" t="s">
        <v>225</v>
      </c>
      <c r="F70" s="29" t="s">
        <v>19</v>
      </c>
      <c r="G70" s="29" t="s">
        <v>226</v>
      </c>
      <c r="H70" s="27" t="s">
        <v>223</v>
      </c>
    </row>
    <row r="71" spans="2:8" ht="15" customHeight="1">
      <c r="B71" s="19">
        <v>26</v>
      </c>
      <c r="C71" s="19">
        <v>10</v>
      </c>
      <c r="D71" s="20" t="s">
        <v>132</v>
      </c>
      <c r="E71" s="20" t="s">
        <v>133</v>
      </c>
      <c r="F71" s="20" t="s">
        <v>18</v>
      </c>
      <c r="G71" s="20" t="s">
        <v>134</v>
      </c>
      <c r="H71" s="24"/>
    </row>
    <row r="72" spans="2:8" ht="15" customHeight="1">
      <c r="B72" s="19"/>
      <c r="C72" s="19"/>
      <c r="D72" s="34" t="s">
        <v>146</v>
      </c>
      <c r="E72" s="30" t="s">
        <v>227</v>
      </c>
      <c r="F72" s="33" t="s">
        <v>19</v>
      </c>
      <c r="G72" s="33" t="s">
        <v>228</v>
      </c>
      <c r="H72" s="31" t="s">
        <v>229</v>
      </c>
    </row>
    <row r="73" spans="2:8" ht="15" customHeight="1">
      <c r="B73" s="21">
        <v>27</v>
      </c>
      <c r="C73" s="21">
        <v>0</v>
      </c>
      <c r="D73" s="22" t="s">
        <v>135</v>
      </c>
      <c r="E73" s="22" t="s">
        <v>110</v>
      </c>
      <c r="F73" s="22" t="s">
        <v>25</v>
      </c>
      <c r="G73" s="22" t="s">
        <v>26</v>
      </c>
      <c r="H73" s="23"/>
    </row>
    <row r="74" spans="2:8" ht="15" customHeight="1">
      <c r="B74" s="19">
        <v>28</v>
      </c>
      <c r="C74" s="19">
        <v>4</v>
      </c>
      <c r="D74" s="20" t="s">
        <v>96</v>
      </c>
      <c r="E74" s="20" t="s">
        <v>97</v>
      </c>
      <c r="F74" s="20" t="s">
        <v>18</v>
      </c>
      <c r="G74" s="20" t="s">
        <v>98</v>
      </c>
      <c r="H74" s="24"/>
    </row>
    <row r="75" spans="2:8" ht="15" customHeight="1">
      <c r="B75" s="19"/>
      <c r="C75" s="19"/>
      <c r="D75" s="34" t="s">
        <v>146</v>
      </c>
      <c r="E75" s="30" t="s">
        <v>230</v>
      </c>
      <c r="F75" s="33" t="s">
        <v>19</v>
      </c>
      <c r="G75" s="33" t="s">
        <v>231</v>
      </c>
      <c r="H75" s="31" t="s">
        <v>232</v>
      </c>
    </row>
    <row r="76" spans="2:8" ht="15" customHeight="1">
      <c r="B76" s="19"/>
      <c r="C76" s="19"/>
      <c r="D76" s="34" t="s">
        <v>146</v>
      </c>
      <c r="E76" s="30" t="s">
        <v>233</v>
      </c>
      <c r="F76" s="33" t="s">
        <v>19</v>
      </c>
      <c r="G76" s="33" t="s">
        <v>234</v>
      </c>
      <c r="H76" s="31" t="s">
        <v>235</v>
      </c>
    </row>
    <row r="77" spans="2:8" ht="15" customHeight="1">
      <c r="B77" s="19"/>
      <c r="C77" s="19"/>
      <c r="D77" s="34" t="s">
        <v>201</v>
      </c>
      <c r="E77" s="30" t="s">
        <v>236</v>
      </c>
      <c r="F77" s="33" t="s">
        <v>19</v>
      </c>
      <c r="G77" s="33" t="s">
        <v>237</v>
      </c>
      <c r="H77" s="31" t="s">
        <v>238</v>
      </c>
    </row>
    <row r="78" spans="2:8" ht="15" customHeight="1">
      <c r="B78" s="21">
        <v>29</v>
      </c>
      <c r="C78" s="21">
        <v>2</v>
      </c>
      <c r="D78" s="35" t="s">
        <v>136</v>
      </c>
      <c r="E78" s="26" t="s">
        <v>99</v>
      </c>
      <c r="F78" s="29" t="s">
        <v>19</v>
      </c>
      <c r="G78" s="29" t="s">
        <v>100</v>
      </c>
      <c r="H78" s="27" t="s">
        <v>239</v>
      </c>
    </row>
    <row r="79" spans="2:8" ht="15" customHeight="1">
      <c r="B79" s="19">
        <v>30</v>
      </c>
      <c r="C79" s="19">
        <v>12</v>
      </c>
      <c r="D79" s="36" t="s">
        <v>137</v>
      </c>
      <c r="E79" s="30" t="s">
        <v>85</v>
      </c>
      <c r="F79" s="33" t="s">
        <v>19</v>
      </c>
      <c r="G79" s="33" t="s">
        <v>86</v>
      </c>
      <c r="H79" s="31" t="s">
        <v>229</v>
      </c>
    </row>
    <row r="80" spans="2:8" ht="15" customHeight="1">
      <c r="B80" s="21">
        <v>31</v>
      </c>
      <c r="C80" s="21">
        <v>0</v>
      </c>
      <c r="D80" s="22" t="s">
        <v>111</v>
      </c>
      <c r="E80" s="22" t="s">
        <v>112</v>
      </c>
      <c r="F80" s="22" t="s">
        <v>25</v>
      </c>
      <c r="G80" s="22" t="s">
        <v>26</v>
      </c>
      <c r="H80" s="23"/>
    </row>
    <row r="81" spans="2:8" ht="15" customHeight="1">
      <c r="B81" s="19">
        <v>32</v>
      </c>
      <c r="C81" s="19">
        <v>2</v>
      </c>
      <c r="D81" s="20" t="s">
        <v>138</v>
      </c>
      <c r="E81" s="20" t="s">
        <v>101</v>
      </c>
      <c r="F81" s="20" t="s">
        <v>18</v>
      </c>
      <c r="G81" s="20" t="s">
        <v>89</v>
      </c>
      <c r="H81" s="24"/>
    </row>
    <row r="82" spans="2:8" ht="15" customHeight="1">
      <c r="B82" s="19"/>
      <c r="C82" s="19"/>
      <c r="D82" s="34" t="s">
        <v>146</v>
      </c>
      <c r="E82" s="30" t="s">
        <v>240</v>
      </c>
      <c r="F82" s="33" t="s">
        <v>19</v>
      </c>
      <c r="G82" s="33" t="s">
        <v>241</v>
      </c>
      <c r="H82" s="31" t="s">
        <v>229</v>
      </c>
    </row>
    <row r="83" spans="2:8" ht="15" customHeight="1">
      <c r="B83" s="21">
        <v>33</v>
      </c>
      <c r="C83" s="21">
        <v>3</v>
      </c>
      <c r="D83" s="22" t="s">
        <v>78</v>
      </c>
      <c r="E83" s="22" t="s">
        <v>79</v>
      </c>
      <c r="F83" s="22" t="s">
        <v>20</v>
      </c>
      <c r="G83" s="22" t="s">
        <v>80</v>
      </c>
      <c r="H83" s="23"/>
    </row>
    <row r="84" spans="2:8" ht="15" customHeight="1">
      <c r="B84" s="21"/>
      <c r="C84" s="21"/>
      <c r="D84" s="28" t="s">
        <v>146</v>
      </c>
      <c r="E84" s="26" t="s">
        <v>242</v>
      </c>
      <c r="F84" s="29" t="s">
        <v>19</v>
      </c>
      <c r="G84" s="29" t="s">
        <v>243</v>
      </c>
      <c r="H84" s="27" t="s">
        <v>229</v>
      </c>
    </row>
    <row r="85" spans="2:8" ht="15" customHeight="1">
      <c r="B85" s="19">
        <v>34</v>
      </c>
      <c r="C85" s="19">
        <v>18</v>
      </c>
      <c r="D85" s="36" t="s">
        <v>139</v>
      </c>
      <c r="E85" s="30" t="s">
        <v>87</v>
      </c>
      <c r="F85" s="33" t="s">
        <v>19</v>
      </c>
      <c r="G85" s="33" t="s">
        <v>88</v>
      </c>
      <c r="H85" s="31"/>
    </row>
    <row r="86" spans="2:8" ht="15" customHeight="1">
      <c r="B86" s="21">
        <v>35</v>
      </c>
      <c r="C86" s="21">
        <v>8</v>
      </c>
      <c r="D86" s="22" t="s">
        <v>140</v>
      </c>
      <c r="E86" s="22" t="s">
        <v>141</v>
      </c>
      <c r="F86" s="22" t="s">
        <v>18</v>
      </c>
      <c r="G86" s="22" t="s">
        <v>89</v>
      </c>
      <c r="H86" s="23"/>
    </row>
    <row r="87" spans="2:8" ht="15" customHeight="1">
      <c r="B87" s="21"/>
      <c r="C87" s="21"/>
      <c r="D87" s="28" t="s">
        <v>146</v>
      </c>
      <c r="E87" s="26" t="s">
        <v>240</v>
      </c>
      <c r="F87" s="29" t="s">
        <v>19</v>
      </c>
      <c r="G87" s="29" t="s">
        <v>241</v>
      </c>
      <c r="H87" s="27" t="s">
        <v>229</v>
      </c>
    </row>
    <row r="88" spans="2:8" ht="15" customHeight="1">
      <c r="B88" s="19">
        <v>36</v>
      </c>
      <c r="C88" s="19">
        <v>1</v>
      </c>
      <c r="D88" s="20" t="s">
        <v>90</v>
      </c>
      <c r="E88" s="20" t="s">
        <v>91</v>
      </c>
      <c r="F88" s="20" t="s">
        <v>20</v>
      </c>
      <c r="G88" s="20" t="s">
        <v>92</v>
      </c>
      <c r="H88" s="24"/>
    </row>
    <row r="89" spans="2:8" ht="15" customHeight="1">
      <c r="B89" s="19"/>
      <c r="C89" s="19"/>
      <c r="D89" s="34" t="s">
        <v>146</v>
      </c>
      <c r="E89" s="30" t="s">
        <v>244</v>
      </c>
      <c r="F89" s="33" t="s">
        <v>19</v>
      </c>
      <c r="G89" s="33" t="s">
        <v>245</v>
      </c>
      <c r="H89" s="31" t="s">
        <v>229</v>
      </c>
    </row>
    <row r="90" spans="2:8" ht="15" customHeight="1">
      <c r="B90" s="21">
        <v>37</v>
      </c>
      <c r="C90" s="21">
        <v>2</v>
      </c>
      <c r="D90" s="35" t="s">
        <v>81</v>
      </c>
      <c r="E90" s="26" t="s">
        <v>142</v>
      </c>
      <c r="F90" s="29" t="s">
        <v>19</v>
      </c>
      <c r="G90" s="29" t="s">
        <v>82</v>
      </c>
      <c r="H90" s="27"/>
    </row>
    <row r="91" spans="2:8" ht="15" customHeight="1">
      <c r="B91" s="21"/>
      <c r="C91" s="21"/>
      <c r="D91" s="28" t="s">
        <v>146</v>
      </c>
      <c r="E91" s="26" t="s">
        <v>246</v>
      </c>
      <c r="F91" s="29" t="s">
        <v>19</v>
      </c>
      <c r="G91" s="29" t="s">
        <v>247</v>
      </c>
      <c r="H91" s="27" t="s">
        <v>235</v>
      </c>
    </row>
    <row r="92" spans="2:8" ht="15" customHeight="1">
      <c r="B92" s="21"/>
      <c r="C92" s="21"/>
      <c r="D92" s="28" t="s">
        <v>146</v>
      </c>
      <c r="E92" s="26" t="s">
        <v>250</v>
      </c>
      <c r="F92" s="29" t="s">
        <v>19</v>
      </c>
      <c r="G92" s="29" t="s">
        <v>251</v>
      </c>
      <c r="H92" s="27" t="s">
        <v>252</v>
      </c>
    </row>
    <row r="93" spans="2:8" ht="15" customHeight="1">
      <c r="B93" s="21"/>
      <c r="C93" s="21"/>
      <c r="D93" s="28" t="s">
        <v>146</v>
      </c>
      <c r="E93" s="26" t="s">
        <v>250</v>
      </c>
      <c r="F93" s="29" t="s">
        <v>19</v>
      </c>
      <c r="G93" s="29" t="s">
        <v>253</v>
      </c>
      <c r="H93" s="27" t="s">
        <v>254</v>
      </c>
    </row>
    <row r="94" spans="2:8" ht="15" customHeight="1">
      <c r="B94" s="21"/>
      <c r="C94" s="21"/>
      <c r="D94" s="28" t="s">
        <v>146</v>
      </c>
      <c r="E94" s="26" t="s">
        <v>248</v>
      </c>
      <c r="F94" s="29" t="s">
        <v>19</v>
      </c>
      <c r="G94" s="29" t="s">
        <v>249</v>
      </c>
      <c r="H94" s="27" t="s">
        <v>238</v>
      </c>
    </row>
    <row r="95" spans="2:8" ht="15" customHeight="1">
      <c r="B95" s="21"/>
      <c r="C95" s="21"/>
      <c r="D95" s="28" t="s">
        <v>146</v>
      </c>
      <c r="E95" s="26" t="s">
        <v>255</v>
      </c>
      <c r="F95" s="29" t="s">
        <v>19</v>
      </c>
      <c r="G95" s="29" t="s">
        <v>256</v>
      </c>
      <c r="H95" s="27" t="s">
        <v>257</v>
      </c>
    </row>
    <row r="96" spans="2:8" ht="15" customHeight="1">
      <c r="B96" s="19">
        <v>38</v>
      </c>
      <c r="C96" s="19">
        <v>0</v>
      </c>
      <c r="D96" s="20" t="s">
        <v>143</v>
      </c>
      <c r="E96" s="20" t="s">
        <v>109</v>
      </c>
      <c r="F96" s="20" t="s">
        <v>25</v>
      </c>
      <c r="G96" s="20" t="s">
        <v>26</v>
      </c>
      <c r="H96" s="24"/>
    </row>
    <row r="97" spans="2:8" ht="15" customHeight="1">
      <c r="B97" s="21">
        <v>39</v>
      </c>
      <c r="C97" s="21">
        <v>18</v>
      </c>
      <c r="D97" s="35" t="s">
        <v>144</v>
      </c>
      <c r="E97" s="26" t="s">
        <v>83</v>
      </c>
      <c r="F97" s="29" t="s">
        <v>19</v>
      </c>
      <c r="G97" s="29" t="s">
        <v>84</v>
      </c>
      <c r="H97" s="27"/>
    </row>
    <row r="98" spans="2:8" ht="15" customHeight="1">
      <c r="B98" s="19">
        <v>40</v>
      </c>
      <c r="C98" s="19">
        <v>1</v>
      </c>
      <c r="D98" s="20" t="s">
        <v>93</v>
      </c>
      <c r="E98" s="20" t="s">
        <v>94</v>
      </c>
      <c r="F98" s="20" t="s">
        <v>20</v>
      </c>
      <c r="G98" s="20" t="s">
        <v>95</v>
      </c>
      <c r="H98" s="24"/>
    </row>
    <row r="99" spans="2:8" ht="15" customHeight="1">
      <c r="B99" s="19"/>
      <c r="C99" s="19"/>
      <c r="D99" s="34" t="s">
        <v>146</v>
      </c>
      <c r="E99" s="30" t="s">
        <v>258</v>
      </c>
      <c r="F99" s="33" t="s">
        <v>19</v>
      </c>
      <c r="G99" s="33" t="s">
        <v>259</v>
      </c>
      <c r="H99" s="31" t="s">
        <v>229</v>
      </c>
    </row>
    <row r="100" spans="2:8">
      <c r="B100" s="21">
        <v>41</v>
      </c>
      <c r="C100" s="21">
        <v>1</v>
      </c>
      <c r="D100" s="22" t="s">
        <v>21</v>
      </c>
      <c r="E100" s="22" t="s">
        <v>114</v>
      </c>
      <c r="F100" s="22" t="s">
        <v>113</v>
      </c>
      <c r="G100" s="22" t="s">
        <v>115</v>
      </c>
      <c r="H100" s="23"/>
    </row>
    <row r="101" spans="2:8">
      <c r="B101" s="19">
        <v>42</v>
      </c>
      <c r="C101" s="19">
        <v>1</v>
      </c>
      <c r="D101" s="20" t="s">
        <v>22</v>
      </c>
      <c r="E101" s="20" t="s">
        <v>116</v>
      </c>
      <c r="F101" s="20" t="s">
        <v>23</v>
      </c>
      <c r="G101" s="20" t="s">
        <v>24</v>
      </c>
      <c r="H101" s="24"/>
    </row>
    <row r="102" spans="2:8" ht="15.75" customHeight="1">
      <c r="B102" s="16"/>
      <c r="C102" s="16"/>
      <c r="D102" s="16"/>
      <c r="E102" s="17"/>
      <c r="F102" s="17"/>
      <c r="G102" s="18"/>
      <c r="H102" s="17"/>
    </row>
    <row r="103" spans="2:8">
      <c r="B103" s="11"/>
      <c r="C103" s="11"/>
      <c r="D103" s="11"/>
      <c r="E103"/>
      <c r="F103"/>
      <c r="G103"/>
      <c r="H103"/>
    </row>
    <row r="104" spans="2:8">
      <c r="B104"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04" s="14"/>
      <c r="D104" s="14"/>
      <c r="E104" s="14"/>
      <c r="F104" s="14"/>
      <c r="G104" s="14"/>
      <c r="H104" s="14"/>
    </row>
    <row r="105" spans="2:8" s="10" customFormat="1" ht="45" customHeight="1">
      <c r="B105" s="14"/>
      <c r="C105" s="14"/>
      <c r="D105" s="14"/>
      <c r="E105" s="14"/>
      <c r="F105" s="14"/>
      <c r="G105" s="14"/>
      <c r="H105" s="14"/>
    </row>
    <row r="106" spans="2:8">
      <c r="B106" s="38" t="s">
        <v>12</v>
      </c>
      <c r="C106" s="38"/>
      <c r="D106" s="38"/>
      <c r="E106" s="38"/>
      <c r="F106" s="38"/>
      <c r="G106" s="38"/>
      <c r="H106" s="38"/>
    </row>
    <row r="107" spans="2:8" ht="75" customHeight="1">
      <c r="B107" s="14"/>
      <c r="C107" s="14"/>
      <c r="D107" s="14"/>
      <c r="E107" s="14"/>
      <c r="F107" s="14"/>
      <c r="G107" s="14"/>
      <c r="H107" s="14"/>
    </row>
    <row r="108" spans="2:8">
      <c r="B108" s="38" t="s">
        <v>13</v>
      </c>
      <c r="C108" s="38"/>
      <c r="D108" s="38"/>
      <c r="E108" s="38"/>
      <c r="F108" s="38"/>
      <c r="G108" s="38"/>
      <c r="H108" s="38"/>
    </row>
    <row r="109" spans="2:8">
      <c r="B109" s="12"/>
      <c r="C109" s="12"/>
      <c r="D109" s="12"/>
      <c r="E109" s="12"/>
      <c r="F109" s="12"/>
      <c r="G109" s="12"/>
      <c r="H109" s="12"/>
    </row>
    <row r="110" spans="2:8">
      <c r="B110" s="39" t="s">
        <v>14</v>
      </c>
      <c r="C110" s="39"/>
      <c r="D110" s="39"/>
      <c r="E110" s="39"/>
      <c r="F110" s="39"/>
      <c r="G110" s="39"/>
      <c r="H110" s="39"/>
    </row>
    <row r="111" spans="2:8">
      <c r="B111" s="14"/>
      <c r="C111" s="14"/>
      <c r="D111" s="14"/>
      <c r="E111" s="14"/>
      <c r="F111" s="14"/>
      <c r="G111" s="14"/>
      <c r="H111" s="14"/>
    </row>
    <row r="112" spans="2:8">
      <c r="B112" s="14" t="str">
        <f ca="1">CONCATENATE("©", YEAR(TODAY())&amp;" ", "Vishay Intertechnology, Inc. All Rights Reserved.")</f>
        <v>©2023 Vishay Intertechnology, Inc. All Rights Reserved.</v>
      </c>
      <c r="C112" s="14"/>
      <c r="D112" s="14"/>
      <c r="E112" s="14"/>
      <c r="F112" s="14"/>
      <c r="G112" s="14"/>
      <c r="H112" s="14"/>
    </row>
  </sheetData>
  <sheetProtection formatCells="0" formatColumns="0" formatRows="0" insertRows="0" deleteRows="0" selectLockedCells="1" sort="0" autoFilter="0"/>
  <mergeCells count="9">
    <mergeCell ref="B108:H108"/>
    <mergeCell ref="B110:H110"/>
    <mergeCell ref="B106:H106"/>
    <mergeCell ref="B12:F12"/>
    <mergeCell ref="E2:H3"/>
    <mergeCell ref="E5:G5"/>
    <mergeCell ref="E6:G6"/>
    <mergeCell ref="E7:G7"/>
    <mergeCell ref="E8:G8"/>
  </mergeCells>
  <phoneticPr fontId="28" type="noConversion"/>
  <conditionalFormatting sqref="E8:E10">
    <cfRule type="cellIs" dxfId="9" priority="1" operator="notEqual">
      <formula>"none"</formula>
    </cfRule>
  </conditionalFormatting>
  <hyperlinks>
    <hyperlink ref="E11" r:id="rId1" xr:uid="{E943CE5B-3C9D-456F-B14D-0089BE67A02A}"/>
    <hyperlink ref="E9" r:id="rId2" xr:uid="{CB260398-B1E3-4CBD-9A0E-167A6CD7EB2F}"/>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