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7800A0E-DAF0-4E60-B80A-641711C8548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BoM'!$B$1:$H$83</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5" i="1" l="1"/>
  <c r="B83" i="1"/>
</calcChain>
</file>

<file path=xl/sharedStrings.xml><?xml version="1.0" encoding="utf-8"?>
<sst xmlns="http://schemas.openxmlformats.org/spreadsheetml/2006/main" count="290" uniqueCount="190">
  <si>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</si>
  <si>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</si>
  <si>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</si>
  <si>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</si>
  <si>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</si>
  <si>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</si>
  <si>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</si>
  <si>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</si>
  <si>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</si>
  <si>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</si>
  <si>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</si>
  <si>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</si>
  <si>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</si>
  <si>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</si>
  <si>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</si>
  <si>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C14</t>
  </si>
  <si>
    <t>AVX</t>
  </si>
  <si>
    <t>C21, C22, C24</t>
  </si>
  <si>
    <t>06033D105KAT2A</t>
  </si>
  <si>
    <t>C23</t>
  </si>
  <si>
    <t>08053C105KAT2A</t>
  </si>
  <si>
    <t>C26</t>
  </si>
  <si>
    <t>C27, C28</t>
  </si>
  <si>
    <t>CIN1</t>
  </si>
  <si>
    <t>CAP., 150µF,  35V, ALUMINUM ELECTR.,</t>
  </si>
  <si>
    <t>35CE150AX</t>
  </si>
  <si>
    <t>CIN2, CIN3, CIN4, CIN5</t>
  </si>
  <si>
    <t>MURATA</t>
  </si>
  <si>
    <t>GRM32ER6YA106KA12</t>
  </si>
  <si>
    <t>COUT1-COUT3, COUT6-COUT8</t>
  </si>
  <si>
    <t>12106D107MAT2A</t>
  </si>
  <si>
    <t>PANASONIC</t>
  </si>
  <si>
    <t>D1, D2 (OPT)</t>
  </si>
  <si>
    <t>Q1</t>
  </si>
  <si>
    <t>VISHAY</t>
  </si>
  <si>
    <t>Q19</t>
  </si>
  <si>
    <t>R10-R16, R18, R19, R24, R52, R77</t>
  </si>
  <si>
    <t>RES., CHIP, 10k, 1%, 0603</t>
  </si>
  <si>
    <t>NIC</t>
  </si>
  <si>
    <t>NRC06F1002TRF</t>
  </si>
  <si>
    <t>RES., CHIP, 0Ω, 1%, 0603</t>
  </si>
  <si>
    <t>R30</t>
  </si>
  <si>
    <t>RES., CHIP, 6.34k, 1%, 0603</t>
  </si>
  <si>
    <t>CRCW06036K34FKEA</t>
  </si>
  <si>
    <t>R48</t>
  </si>
  <si>
    <t>RES., CHIP, 0Ω, 0.5W, 2010</t>
  </si>
  <si>
    <t>NRC50ZOTRF</t>
  </si>
  <si>
    <t>R53</t>
  </si>
  <si>
    <t>RES., CHIP, 0.01Ω,  1/2W, 1%, 2010</t>
  </si>
  <si>
    <t>WSL2010R0100FEA</t>
  </si>
  <si>
    <t>R69, R70</t>
  </si>
  <si>
    <t>NRC06F10R0TRF</t>
  </si>
  <si>
    <t>RES., CHIP, 4.99k, 1%, 0603</t>
  </si>
  <si>
    <t>NRC06F4991TRF</t>
  </si>
  <si>
    <t>R78</t>
  </si>
  <si>
    <t>RES., CHIP, 15.8k, 1%, 0603</t>
  </si>
  <si>
    <t>NRC06F1582TRF</t>
  </si>
  <si>
    <t>U1</t>
  </si>
  <si>
    <t>MICROCHIP</t>
  </si>
  <si>
    <t>24LC025-I/ST</t>
  </si>
  <si>
    <t>Any</t>
  </si>
  <si>
    <t>-</t>
  </si>
  <si>
    <t>LTM4676A</t>
  </si>
  <si>
    <t>DC1811B-B | Dual 13A or Single 26A μModule (Power Module) Regulator with Digital Power System Management</t>
  </si>
  <si>
    <t>CAP., X7R, 2200pF, 25V, 10%, 0603</t>
  </si>
  <si>
    <t>06033C222KAT2A</t>
  </si>
  <si>
    <t>C2, C15-C17(OPT)</t>
  </si>
  <si>
    <t>CAP., 0603</t>
  </si>
  <si>
    <t>CAP., X5R, 1µF, 25V,10%,  0603</t>
  </si>
  <si>
    <t>CAP., X7R, 1µF, 25V,10%,  0805</t>
  </si>
  <si>
    <t>CAP., X5R, 100nF, 16V, 10%,0603</t>
  </si>
  <si>
    <t>0603YD104KAT2A</t>
  </si>
  <si>
    <t>CAP., X7R, 10nF, 16V, 10%,0603</t>
  </si>
  <si>
    <t>0603YC103KAT2A</t>
  </si>
  <si>
    <t>SUN ELECT.</t>
  </si>
  <si>
    <t>CAP., X5R, 10µF, 35V, 10%,1210</t>
  </si>
  <si>
    <t>CAP., X5R, 100µF, 6.3V, 20%, 1210</t>
  </si>
  <si>
    <t>COUT4, COUT5</t>
  </si>
  <si>
    <t>CAP., 330µF, 6.3V, POSCAP, D3L</t>
  </si>
  <si>
    <t>6TPF330M9L</t>
  </si>
  <si>
    <t>DIODE, SOD-323</t>
  </si>
  <si>
    <t>D8</t>
  </si>
  <si>
    <t>DIODE, ULTRA LOW SCHOTTKY RECTIFIER</t>
  </si>
  <si>
    <t>NXP SEMI.</t>
  </si>
  <si>
    <t>PMEG2005AEL</t>
  </si>
  <si>
    <t>N-CHANNEL 40-V MOSFET</t>
  </si>
  <si>
    <t>SUD50N04-8M8P-4GE3</t>
  </si>
  <si>
    <t>P-CHANNEL 30-V MOSFET</t>
  </si>
  <si>
    <t>DIODES INC.</t>
  </si>
  <si>
    <t>DMP3130L-7</t>
  </si>
  <si>
    <t>R2, R72, R73</t>
  </si>
  <si>
    <t>R22</t>
  </si>
  <si>
    <t>RES., CHIP, 4.22k, 1%, 0603</t>
  </si>
  <si>
    <t>CRCW06034K22FKEA</t>
  </si>
  <si>
    <t>R3, R5, R7, R9, R25, R31, R32, R63, R65, R66</t>
  </si>
  <si>
    <t>NRC06ZOTRF</t>
  </si>
  <si>
    <t>R4, R6, R8, R20, R23, R26-R29, R33, R35, R37, R38, R41, R49, R61, R62, R64, R67, R68, R74, R75, R82, R83, R88, R89 (OPT)</t>
  </si>
  <si>
    <t>RES., OPTIONAL</t>
  </si>
  <si>
    <t>R50, R51(OPT)</t>
  </si>
  <si>
    <t>RES., CHIP, 30, 1%, 2512</t>
  </si>
  <si>
    <t>IC, LTM4676AEY#PBF</t>
  </si>
  <si>
    <t>ANALOG DEVICES</t>
  </si>
  <si>
    <t>LTM4676AEY#PBF</t>
  </si>
  <si>
    <t>U3</t>
  </si>
  <si>
    <t>IC, 24LC025-I/ST,  SOIC</t>
  </si>
  <si>
    <t>Option</t>
  </si>
  <si>
    <t>CAP MLCC 2200pF ±10% 25V X7R 0603 SMD</t>
  </si>
  <si>
    <t>VJ0603Y222KXXCW1BC</t>
  </si>
  <si>
    <t xml:space="preserve">VJ….W1BC Basic Commodity Series  </t>
  </si>
  <si>
    <t>VJ0603Y222KXXAC</t>
  </si>
  <si>
    <t xml:space="preserve">VJ Commercial Series </t>
  </si>
  <si>
    <t>CAP MLCC 1µF ±10% 25V X5R 0603 SMD</t>
  </si>
  <si>
    <t>VJ0603G105KXXCW1BC</t>
  </si>
  <si>
    <t>CAP MLCC 1µF ±10% 25V X7R 0805 SMD</t>
  </si>
  <si>
    <t>VJ0805Y105KXXTW1BC</t>
  </si>
  <si>
    <t>CAP MLCC 0.01µF ±10% 50V X7R 0603 SMD</t>
  </si>
  <si>
    <t>VJ0603Y103KXACW1BC</t>
  </si>
  <si>
    <t>CAP MLCC 0.01µF ±10% 16V X7R 0603 SMD</t>
  </si>
  <si>
    <t>VJ0603Y103KXJAC</t>
  </si>
  <si>
    <t>CAP Hybrid Conductive Polymer Aluminum 150µF ±20% 35V Radial Can SMD 105°C</t>
  </si>
  <si>
    <t>MAL218297005E3</t>
  </si>
  <si>
    <t>Low Impedance, Very Low ESR and High Ripple Current, High Voltages up to 80V (8.0mm x 8.0mm x 10.50mm)</t>
  </si>
  <si>
    <t>CAP Conductive Polymer Aluminum 150µF ±20% 35V Radial Can SMD 105°C</t>
  </si>
  <si>
    <t>MAL218497004E3</t>
  </si>
  <si>
    <t>Low Impedance, Very Low ESR &amp; High Ripple Current, High Voltages up to 100V (8.0mm x 8.0mm x 11.70mm)</t>
  </si>
  <si>
    <t>CAP Al Electrolytic 150µF ±20% 35V Radial Can SMD 125°C</t>
  </si>
  <si>
    <t>MAL214699003E3</t>
  </si>
  <si>
    <t>AEC-Q, Automotovie, High Temperature, Low Impedance, Vibration Proof, High Reliabitily (10.0mm x 10.0mm x 10.00mm)</t>
  </si>
  <si>
    <t>CAP MLCC 10µF ±10% 50V X5R 1210 SMD</t>
  </si>
  <si>
    <t>VJ1210G106KXATW1BC</t>
  </si>
  <si>
    <t>vPolyTan, Molded, High Performance SMD 2917</t>
  </si>
  <si>
    <t>Option x1</t>
  </si>
  <si>
    <t>CAP Polymer 10µF ±20% 35V B-case 3528-21 105°C</t>
  </si>
  <si>
    <t>T55B106M035C0200</t>
  </si>
  <si>
    <t>vPolyTan, Molded, High Performance SMD 1411</t>
  </si>
  <si>
    <t>CAP Polymer 47µF ±20% 35V EE-case 7343-43 105°C</t>
  </si>
  <si>
    <t>T59EE476M035C0055</t>
  </si>
  <si>
    <t>vPolyTan, Leadframeless Molded, Low ESR SMD 2917</t>
  </si>
  <si>
    <t>CAP MLCC 100µF ±20% 6.3V X5R 1210 SMD</t>
  </si>
  <si>
    <t>VJ1210G107MXYTW1BC</t>
  </si>
  <si>
    <t>CAP Polymer 330µF ±20% 6.3V D-case 7343-31 105°C</t>
  </si>
  <si>
    <t>T55D337M6R3C0007</t>
  </si>
  <si>
    <t>T55D337M6R3C0012</t>
  </si>
  <si>
    <t>CAP Polymer 330µF ±20% 4V D-case 7343-31 105°C</t>
  </si>
  <si>
    <t>T55D337M004C0009</t>
  </si>
  <si>
    <t>Option x1 (V &lt; 4V)</t>
  </si>
  <si>
    <t>Diode - Small Signal Schottky 40V 0.2A Vf~1V DFN1006-2A</t>
  </si>
  <si>
    <t>BAS40L-G3-08</t>
  </si>
  <si>
    <t>Small Signal, Single Configuration, SMD, 150°C (Tj), Small Signal, RoHS, H/F, Green</t>
  </si>
  <si>
    <t>Diode - Small Signal Schottky 40V 0.5A Vf~0.58V MicroSMF (DO-219AC)</t>
  </si>
  <si>
    <t>BAT165-G3/H</t>
  </si>
  <si>
    <t>Small Signal, Single Configuration, SMD, 150°C (Tj), RoHS, H/F, Green</t>
  </si>
  <si>
    <t>TrenchFET, Single Configuration, SMD, 150°C (Tj)</t>
  </si>
  <si>
    <t>MOSFET Single N-CHAN 40V 60A 3.5mΩ @10V PowerPAK SO-8</t>
  </si>
  <si>
    <t>SiRA72DP-T1-GE3</t>
  </si>
  <si>
    <t>TrenchFET - GEN IV, Single Configuration, SMD, 150°C (Tj)</t>
  </si>
  <si>
    <t>MOSFET Single P-CHAN -30V -5.9A 45mΩ @10V SOT-23 (TO-236-3L)</t>
  </si>
  <si>
    <t>Si2343CDS-T1-GE3</t>
  </si>
  <si>
    <t>TrenchFET, Single Configuration, SMD, 150°C (Tj), RoHS, H/F</t>
  </si>
  <si>
    <t>MOSFET Single P-CHAN -30V -4.5A 65mΩ @10V PowerPAK SC75-6L</t>
  </si>
  <si>
    <t>SiB4317EDK-T1-GE3</t>
  </si>
  <si>
    <t>RES 10kΩ ±1% 1/10W 0603 ±100ppm/°C SMD Thick Film</t>
  </si>
  <si>
    <t>CRCW060310K0FKEA</t>
  </si>
  <si>
    <t>CRCW e3 Standard Chip Resistor AEC-Q200</t>
  </si>
  <si>
    <t>RES 4.99kΩ ±1% 1/10W 0603 ±100ppm/°C SMD Thick Film</t>
  </si>
  <si>
    <t>CRCW06034K99FKEA</t>
  </si>
  <si>
    <t>RES 0Ω JUMPER 1/10W 0603 JUMPER SMD Thick Film</t>
  </si>
  <si>
    <t>CRCW06030000Z0EA</t>
  </si>
  <si>
    <t>RES 15.8kΩ ±1% 1/10W 0603 ±100ppm/°C SMD Thick Film</t>
  </si>
  <si>
    <t>CRCW060315K8FKEA</t>
  </si>
  <si>
    <t>RES 0Ω JUMPER 3/4W 2010 JUMPER SMD Thick Film</t>
  </si>
  <si>
    <t>CRCW20100000Z0EF</t>
  </si>
  <si>
    <t>RES 0.01Ω ±1% 1/2W 0805 ±75ppm/°C SMD Power Metal Strip</t>
  </si>
  <si>
    <t>WSLP0805R0100FEA</t>
  </si>
  <si>
    <t>WSLP Series, Very High Power (to 3W), Low Value (Down to 0.0005Ω), AEC-Q200</t>
  </si>
  <si>
    <t>RES 0.01Ω ±1% 1W 1206 ±75ppm/°C SMD Power Metal Strip</t>
  </si>
  <si>
    <t>WSLP1206R0100FEA</t>
  </si>
  <si>
    <t>RES 0.01Ω ±1% 1/2W 0805 ±100ppm/°C SMD Metal Foil</t>
  </si>
  <si>
    <t>WFC0805R0100FE66</t>
  </si>
  <si>
    <t xml:space="preserve">WFC Series, Low Value (Down to 0.001Ω), Ultra low sensing resistance, Low TCR (down to 50 ppm/°C), </t>
  </si>
  <si>
    <t>WSL…18 Series, High Power (2 x Standard WSL), Low Value (Down to 0.0005Ω), Sulfur Resistant, Very Low Inductance, AEC-Q200</t>
  </si>
  <si>
    <t>Option (V &lt; 4V)</t>
  </si>
  <si>
    <t>CAP Polymer 100µF ±20% 4V B-case 3528-21 105°C</t>
  </si>
  <si>
    <t>T55B107M004C0035</t>
  </si>
  <si>
    <t>リファレンス回路リンク</t>
  </si>
  <si>
    <t>リファレンス回路掲載ページ</t>
  </si>
  <si>
    <t>ネクスティ問合せ</t>
  </si>
  <si>
    <t>https://www.e-nexty.com/inquiries/new</t>
  </si>
  <si>
    <t>P1-P3</t>
    <phoneticPr fontId="28" type="noConversion"/>
  </si>
  <si>
    <t>https://www.analog.com/media/en/technical-documentation/eval-board-schematic/DC1811B1(A,B)-SCH.PDF</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</si>
</sst>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8"/>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1"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32"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2"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72" totalsRowShown="0" headerRowDxfId="8" dataDxfId="7">
  <autoFilter ref="B14:H72"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811B1(A,B)-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3"/>
  <sheetViews>
    <sheetView showGridLines="0" tabSelected="1" topLeftCell="C1"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62</v>
      </c>
      <c r="F6" s="41"/>
      <c r="G6" s="41"/>
      <c r="H6" s="6"/>
    </row>
    <row r="7" spans="2:8" ht="15" customHeight="1">
      <c r="B7" s="7"/>
      <c r="C7" s="7"/>
      <c r="D7" s="5" t="s">
        <v>8</v>
      </c>
      <c r="E7" s="40" t="s">
        <v>63</v>
      </c>
      <c r="F7" s="40"/>
      <c r="G7" s="40"/>
      <c r="H7" s="7"/>
    </row>
    <row r="8" spans="2:8" ht="15" customHeight="1">
      <c r="B8" s="7"/>
      <c r="C8" s="7"/>
      <c r="D8" s="5" t="s">
        <v>11</v>
      </c>
      <c r="E8" s="42" t="s">
        <v>10</v>
      </c>
      <c r="F8" s="42"/>
      <c r="G8" s="42"/>
      <c r="H8" s="7"/>
    </row>
    <row r="9" spans="2:8" ht="15" customHeight="1">
      <c r="B9" s="7"/>
      <c r="C9" s="7"/>
      <c r="D9" s="5" t="s">
        <v>184</v>
      </c>
      <c r="E9" s="43" t="s">
        <v>189</v>
      </c>
      <c r="F9" s="34"/>
      <c r="G9" s="34"/>
      <c r="H9" s="7"/>
    </row>
    <row r="10" spans="2:8" ht="15" customHeight="1">
      <c r="B10" s="7"/>
      <c r="C10" s="7"/>
      <c r="D10" s="5" t="s">
        <v>185</v>
      </c>
      <c r="E10" s="44" t="s">
        <v>188</v>
      </c>
      <c r="F10" s="34"/>
      <c r="G10" s="34"/>
      <c r="H10" s="7"/>
    </row>
    <row r="11" spans="2:8" ht="15" customHeight="1">
      <c r="B11" s="7"/>
      <c r="C11" s="7"/>
      <c r="D11" s="5" t="s">
        <v>186</v>
      </c>
      <c r="E11" s="35" t="s">
        <v>187</v>
      </c>
      <c r="F11" s="34"/>
      <c r="G11" s="34"/>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64</v>
      </c>
      <c r="F15" s="22" t="s">
        <v>16</v>
      </c>
      <c r="G15" s="22" t="s">
        <v>65</v>
      </c>
      <c r="H15" s="23"/>
    </row>
    <row r="16" spans="2:8">
      <c r="B16" s="21"/>
      <c r="C16" s="21"/>
      <c r="D16" s="27" t="s">
        <v>105</v>
      </c>
      <c r="E16" s="25" t="s">
        <v>106</v>
      </c>
      <c r="F16" s="28" t="s">
        <v>34</v>
      </c>
      <c r="G16" s="28" t="s">
        <v>107</v>
      </c>
      <c r="H16" s="26" t="s">
        <v>108</v>
      </c>
    </row>
    <row r="17" spans="2:8">
      <c r="B17" s="21"/>
      <c r="C17" s="21"/>
      <c r="D17" s="27" t="s">
        <v>105</v>
      </c>
      <c r="E17" s="25" t="s">
        <v>106</v>
      </c>
      <c r="F17" s="28" t="s">
        <v>34</v>
      </c>
      <c r="G17" s="28" t="s">
        <v>109</v>
      </c>
      <c r="H17" s="26" t="s">
        <v>110</v>
      </c>
    </row>
    <row r="18" spans="2:8" ht="15" customHeight="1">
      <c r="B18" s="19">
        <v>2</v>
      </c>
      <c r="C18" s="19">
        <v>0</v>
      </c>
      <c r="D18" s="20" t="s">
        <v>66</v>
      </c>
      <c r="E18" s="20" t="s">
        <v>67</v>
      </c>
      <c r="F18" s="20" t="s">
        <v>60</v>
      </c>
      <c r="G18" s="20" t="s">
        <v>61</v>
      </c>
      <c r="H18" s="24"/>
    </row>
    <row r="19" spans="2:8">
      <c r="B19" s="21">
        <v>3</v>
      </c>
      <c r="C19" s="21">
        <v>3</v>
      </c>
      <c r="D19" s="22" t="s">
        <v>17</v>
      </c>
      <c r="E19" s="22" t="s">
        <v>68</v>
      </c>
      <c r="F19" s="22" t="s">
        <v>16</v>
      </c>
      <c r="G19" s="22" t="s">
        <v>18</v>
      </c>
      <c r="H19" s="23"/>
    </row>
    <row r="20" spans="2:8">
      <c r="B20" s="21"/>
      <c r="C20" s="21"/>
      <c r="D20" s="27" t="s">
        <v>105</v>
      </c>
      <c r="E20" s="25" t="s">
        <v>111</v>
      </c>
      <c r="F20" s="28" t="s">
        <v>34</v>
      </c>
      <c r="G20" s="28" t="s">
        <v>112</v>
      </c>
      <c r="H20" s="26" t="s">
        <v>108</v>
      </c>
    </row>
    <row r="21" spans="2:8" ht="15" customHeight="1">
      <c r="B21" s="19">
        <v>4</v>
      </c>
      <c r="C21" s="19">
        <v>1</v>
      </c>
      <c r="D21" s="20" t="s">
        <v>19</v>
      </c>
      <c r="E21" s="20" t="s">
        <v>69</v>
      </c>
      <c r="F21" s="20" t="s">
        <v>16</v>
      </c>
      <c r="G21" s="20" t="s">
        <v>20</v>
      </c>
      <c r="H21" s="24"/>
    </row>
    <row r="22" spans="2:8" ht="15" customHeight="1">
      <c r="B22" s="19"/>
      <c r="C22" s="19"/>
      <c r="D22" s="31" t="s">
        <v>105</v>
      </c>
      <c r="E22" s="29" t="s">
        <v>113</v>
      </c>
      <c r="F22" s="32" t="s">
        <v>34</v>
      </c>
      <c r="G22" s="32" t="s">
        <v>114</v>
      </c>
      <c r="H22" s="30" t="s">
        <v>108</v>
      </c>
    </row>
    <row r="23" spans="2:8">
      <c r="B23" s="21">
        <v>5</v>
      </c>
      <c r="C23" s="21">
        <v>1</v>
      </c>
      <c r="D23" s="22" t="s">
        <v>21</v>
      </c>
      <c r="E23" s="22" t="s">
        <v>70</v>
      </c>
      <c r="F23" s="22" t="s">
        <v>16</v>
      </c>
      <c r="G23" s="22" t="s">
        <v>71</v>
      </c>
      <c r="H23" s="23"/>
    </row>
    <row r="24" spans="2:8" ht="15" customHeight="1">
      <c r="B24" s="19">
        <v>6</v>
      </c>
      <c r="C24" s="19">
        <v>2</v>
      </c>
      <c r="D24" s="20" t="s">
        <v>22</v>
      </c>
      <c r="E24" s="20" t="s">
        <v>72</v>
      </c>
      <c r="F24" s="20" t="s">
        <v>16</v>
      </c>
      <c r="G24" s="20" t="s">
        <v>73</v>
      </c>
      <c r="H24" s="24"/>
    </row>
    <row r="25" spans="2:8" ht="15" customHeight="1">
      <c r="B25" s="19"/>
      <c r="C25" s="19"/>
      <c r="D25" s="31" t="s">
        <v>105</v>
      </c>
      <c r="E25" s="29" t="s">
        <v>115</v>
      </c>
      <c r="F25" s="32" t="s">
        <v>34</v>
      </c>
      <c r="G25" s="32" t="s">
        <v>116</v>
      </c>
      <c r="H25" s="30" t="s">
        <v>108</v>
      </c>
    </row>
    <row r="26" spans="2:8" ht="15" customHeight="1">
      <c r="B26" s="19"/>
      <c r="C26" s="19"/>
      <c r="D26" s="31" t="s">
        <v>105</v>
      </c>
      <c r="E26" s="29" t="s">
        <v>117</v>
      </c>
      <c r="F26" s="32" t="s">
        <v>34</v>
      </c>
      <c r="G26" s="32" t="s">
        <v>118</v>
      </c>
      <c r="H26" s="30" t="s">
        <v>110</v>
      </c>
    </row>
    <row r="27" spans="2:8">
      <c r="B27" s="21">
        <v>7</v>
      </c>
      <c r="C27" s="21">
        <v>1</v>
      </c>
      <c r="D27" s="22" t="s">
        <v>23</v>
      </c>
      <c r="E27" s="22" t="s">
        <v>24</v>
      </c>
      <c r="F27" s="22" t="s">
        <v>74</v>
      </c>
      <c r="G27" s="22" t="s">
        <v>25</v>
      </c>
      <c r="H27" s="23"/>
    </row>
    <row r="28" spans="2:8">
      <c r="B28" s="21"/>
      <c r="C28" s="21"/>
      <c r="D28" s="27" t="s">
        <v>105</v>
      </c>
      <c r="E28" s="25" t="s">
        <v>122</v>
      </c>
      <c r="F28" s="28" t="s">
        <v>34</v>
      </c>
      <c r="G28" s="28" t="s">
        <v>123</v>
      </c>
      <c r="H28" s="26" t="s">
        <v>124</v>
      </c>
    </row>
    <row r="29" spans="2:8">
      <c r="B29" s="21"/>
      <c r="C29" s="21"/>
      <c r="D29" s="27" t="s">
        <v>105</v>
      </c>
      <c r="E29" s="25" t="s">
        <v>119</v>
      </c>
      <c r="F29" s="28" t="s">
        <v>34</v>
      </c>
      <c r="G29" s="28" t="s">
        <v>120</v>
      </c>
      <c r="H29" s="26" t="s">
        <v>121</v>
      </c>
    </row>
    <row r="30" spans="2:8">
      <c r="B30" s="21"/>
      <c r="C30" s="21"/>
      <c r="D30" s="27" t="s">
        <v>105</v>
      </c>
      <c r="E30" s="25" t="s">
        <v>125</v>
      </c>
      <c r="F30" s="28" t="s">
        <v>34</v>
      </c>
      <c r="G30" s="28" t="s">
        <v>126</v>
      </c>
      <c r="H30" s="26" t="s">
        <v>127</v>
      </c>
    </row>
    <row r="31" spans="2:8" ht="15" customHeight="1">
      <c r="B31" s="19">
        <v>8</v>
      </c>
      <c r="C31" s="19">
        <v>4</v>
      </c>
      <c r="D31" s="20" t="s">
        <v>26</v>
      </c>
      <c r="E31" s="20" t="s">
        <v>75</v>
      </c>
      <c r="F31" s="20" t="s">
        <v>27</v>
      </c>
      <c r="G31" s="20" t="s">
        <v>28</v>
      </c>
      <c r="H31" s="24"/>
    </row>
    <row r="32" spans="2:8" ht="15" customHeight="1">
      <c r="B32" s="19"/>
      <c r="C32" s="19"/>
      <c r="D32" s="31" t="s">
        <v>105</v>
      </c>
      <c r="E32" s="29" t="s">
        <v>128</v>
      </c>
      <c r="F32" s="32" t="s">
        <v>34</v>
      </c>
      <c r="G32" s="32" t="s">
        <v>129</v>
      </c>
      <c r="H32" s="30" t="s">
        <v>108</v>
      </c>
    </row>
    <row r="33" spans="2:8" ht="15" customHeight="1">
      <c r="B33" s="19"/>
      <c r="C33" s="19"/>
      <c r="D33" s="31" t="s">
        <v>105</v>
      </c>
      <c r="E33" s="29" t="s">
        <v>132</v>
      </c>
      <c r="F33" s="32" t="s">
        <v>34</v>
      </c>
      <c r="G33" s="32" t="s">
        <v>133</v>
      </c>
      <c r="H33" s="30" t="s">
        <v>134</v>
      </c>
    </row>
    <row r="34" spans="2:8" ht="15" customHeight="1">
      <c r="B34" s="19"/>
      <c r="C34" s="19"/>
      <c r="D34" s="31" t="s">
        <v>131</v>
      </c>
      <c r="E34" s="29" t="s">
        <v>135</v>
      </c>
      <c r="F34" s="32" t="s">
        <v>34</v>
      </c>
      <c r="G34" s="32" t="s">
        <v>136</v>
      </c>
      <c r="H34" s="30" t="s">
        <v>137</v>
      </c>
    </row>
    <row r="35" spans="2:8">
      <c r="B35" s="21">
        <v>9</v>
      </c>
      <c r="C35" s="21">
        <v>6</v>
      </c>
      <c r="D35" s="22" t="s">
        <v>29</v>
      </c>
      <c r="E35" s="22" t="s">
        <v>76</v>
      </c>
      <c r="F35" s="22" t="s">
        <v>16</v>
      </c>
      <c r="G35" s="22" t="s">
        <v>30</v>
      </c>
      <c r="H35" s="23"/>
    </row>
    <row r="36" spans="2:8">
      <c r="B36" s="21"/>
      <c r="C36" s="21"/>
      <c r="D36" s="27" t="s">
        <v>105</v>
      </c>
      <c r="E36" s="25" t="s">
        <v>138</v>
      </c>
      <c r="F36" s="28" t="s">
        <v>34</v>
      </c>
      <c r="G36" s="28" t="s">
        <v>139</v>
      </c>
      <c r="H36" s="26" t="s">
        <v>108</v>
      </c>
    </row>
    <row r="37" spans="2:8">
      <c r="B37" s="21"/>
      <c r="C37" s="21"/>
      <c r="D37" s="27" t="s">
        <v>181</v>
      </c>
      <c r="E37" s="25" t="s">
        <v>182</v>
      </c>
      <c r="F37" s="28" t="s">
        <v>34</v>
      </c>
      <c r="G37" s="28" t="s">
        <v>183</v>
      </c>
      <c r="H37" s="26" t="s">
        <v>134</v>
      </c>
    </row>
    <row r="38" spans="2:8">
      <c r="B38" s="21"/>
      <c r="C38" s="21"/>
      <c r="D38" s="27" t="s">
        <v>145</v>
      </c>
      <c r="E38" s="25" t="s">
        <v>143</v>
      </c>
      <c r="F38" s="28" t="s">
        <v>34</v>
      </c>
      <c r="G38" s="28" t="s">
        <v>144</v>
      </c>
      <c r="H38" s="26" t="s">
        <v>130</v>
      </c>
    </row>
    <row r="39" spans="2:8">
      <c r="B39" s="19">
        <v>10</v>
      </c>
      <c r="C39" s="19">
        <v>2</v>
      </c>
      <c r="D39" s="20" t="s">
        <v>77</v>
      </c>
      <c r="E39" s="20" t="s">
        <v>78</v>
      </c>
      <c r="F39" s="20" t="s">
        <v>31</v>
      </c>
      <c r="G39" s="20" t="s">
        <v>79</v>
      </c>
      <c r="H39" s="24"/>
    </row>
    <row r="40" spans="2:8">
      <c r="B40" s="19"/>
      <c r="C40" s="19"/>
      <c r="D40" s="31" t="s">
        <v>105</v>
      </c>
      <c r="E40" s="29" t="s">
        <v>140</v>
      </c>
      <c r="F40" s="32" t="s">
        <v>34</v>
      </c>
      <c r="G40" s="32" t="s">
        <v>142</v>
      </c>
      <c r="H40" s="30" t="s">
        <v>130</v>
      </c>
    </row>
    <row r="41" spans="2:8">
      <c r="B41" s="19"/>
      <c r="C41" s="19"/>
      <c r="D41" s="31" t="s">
        <v>105</v>
      </c>
      <c r="E41" s="29" t="s">
        <v>140</v>
      </c>
      <c r="F41" s="32" t="s">
        <v>34</v>
      </c>
      <c r="G41" s="32" t="s">
        <v>141</v>
      </c>
      <c r="H41" s="30" t="s">
        <v>130</v>
      </c>
    </row>
    <row r="42" spans="2:8">
      <c r="B42" s="21">
        <v>11</v>
      </c>
      <c r="C42" s="21">
        <v>0</v>
      </c>
      <c r="D42" s="22" t="s">
        <v>32</v>
      </c>
      <c r="E42" s="22" t="s">
        <v>80</v>
      </c>
      <c r="F42" s="22" t="s">
        <v>60</v>
      </c>
      <c r="G42" s="22" t="s">
        <v>61</v>
      </c>
      <c r="H42" s="23"/>
    </row>
    <row r="43" spans="2:8" ht="15" customHeight="1">
      <c r="B43" s="19">
        <v>12</v>
      </c>
      <c r="C43" s="19">
        <v>1</v>
      </c>
      <c r="D43" s="20" t="s">
        <v>81</v>
      </c>
      <c r="E43" s="20" t="s">
        <v>82</v>
      </c>
      <c r="F43" s="20" t="s">
        <v>83</v>
      </c>
      <c r="G43" s="20" t="s">
        <v>84</v>
      </c>
      <c r="H43" s="24"/>
    </row>
    <row r="44" spans="2:8" ht="15" customHeight="1">
      <c r="B44" s="19"/>
      <c r="C44" s="19"/>
      <c r="D44" s="31" t="s">
        <v>105</v>
      </c>
      <c r="E44" s="29" t="s">
        <v>146</v>
      </c>
      <c r="F44" s="32" t="s">
        <v>34</v>
      </c>
      <c r="G44" s="32" t="s">
        <v>147</v>
      </c>
      <c r="H44" s="30" t="s">
        <v>148</v>
      </c>
    </row>
    <row r="45" spans="2:8" ht="15" customHeight="1">
      <c r="B45" s="19"/>
      <c r="C45" s="19"/>
      <c r="D45" s="31" t="s">
        <v>105</v>
      </c>
      <c r="E45" s="29" t="s">
        <v>149</v>
      </c>
      <c r="F45" s="32" t="s">
        <v>34</v>
      </c>
      <c r="G45" s="32" t="s">
        <v>150</v>
      </c>
      <c r="H45" s="30" t="s">
        <v>151</v>
      </c>
    </row>
    <row r="46" spans="2:8" ht="15" customHeight="1">
      <c r="B46" s="21">
        <v>13</v>
      </c>
      <c r="C46" s="21">
        <v>1</v>
      </c>
      <c r="D46" s="33" t="s">
        <v>33</v>
      </c>
      <c r="E46" s="25" t="s">
        <v>85</v>
      </c>
      <c r="F46" s="28" t="s">
        <v>34</v>
      </c>
      <c r="G46" s="28" t="s">
        <v>86</v>
      </c>
      <c r="H46" s="26" t="s">
        <v>152</v>
      </c>
    </row>
    <row r="47" spans="2:8" ht="15" customHeight="1">
      <c r="B47" s="21"/>
      <c r="C47" s="21"/>
      <c r="D47" s="27" t="s">
        <v>105</v>
      </c>
      <c r="E47" s="25" t="s">
        <v>153</v>
      </c>
      <c r="F47" s="28" t="s">
        <v>34</v>
      </c>
      <c r="G47" s="28" t="s">
        <v>154</v>
      </c>
      <c r="H47" s="26" t="s">
        <v>155</v>
      </c>
    </row>
    <row r="48" spans="2:8" ht="15" customHeight="1">
      <c r="B48" s="19">
        <v>14</v>
      </c>
      <c r="C48" s="19">
        <v>1</v>
      </c>
      <c r="D48" s="20" t="s">
        <v>35</v>
      </c>
      <c r="E48" s="20" t="s">
        <v>87</v>
      </c>
      <c r="F48" s="20" t="s">
        <v>88</v>
      </c>
      <c r="G48" s="20" t="s">
        <v>89</v>
      </c>
      <c r="H48" s="24"/>
    </row>
    <row r="49" spans="2:8" ht="15" customHeight="1">
      <c r="B49" s="19"/>
      <c r="C49" s="19"/>
      <c r="D49" s="31" t="s">
        <v>105</v>
      </c>
      <c r="E49" s="29" t="s">
        <v>156</v>
      </c>
      <c r="F49" s="32" t="s">
        <v>34</v>
      </c>
      <c r="G49" s="32" t="s">
        <v>157</v>
      </c>
      <c r="H49" s="30" t="s">
        <v>158</v>
      </c>
    </row>
    <row r="50" spans="2:8" ht="15" customHeight="1">
      <c r="B50" s="19"/>
      <c r="C50" s="19"/>
      <c r="D50" s="31" t="s">
        <v>105</v>
      </c>
      <c r="E50" s="29" t="s">
        <v>159</v>
      </c>
      <c r="F50" s="32" t="s">
        <v>34</v>
      </c>
      <c r="G50" s="32" t="s">
        <v>160</v>
      </c>
      <c r="H50" s="30" t="s">
        <v>158</v>
      </c>
    </row>
    <row r="51" spans="2:8" ht="15" customHeight="1">
      <c r="B51" s="21">
        <v>15</v>
      </c>
      <c r="C51" s="21">
        <v>12</v>
      </c>
      <c r="D51" s="22" t="s">
        <v>36</v>
      </c>
      <c r="E51" s="22" t="s">
        <v>37</v>
      </c>
      <c r="F51" s="22" t="s">
        <v>38</v>
      </c>
      <c r="G51" s="22" t="s">
        <v>39</v>
      </c>
      <c r="H51" s="23"/>
    </row>
    <row r="52" spans="2:8" ht="15" customHeight="1">
      <c r="B52" s="21"/>
      <c r="C52" s="21"/>
      <c r="D52" s="27" t="s">
        <v>105</v>
      </c>
      <c r="E52" s="25" t="s">
        <v>161</v>
      </c>
      <c r="F52" s="28" t="s">
        <v>34</v>
      </c>
      <c r="G52" s="28" t="s">
        <v>162</v>
      </c>
      <c r="H52" s="26" t="s">
        <v>163</v>
      </c>
    </row>
    <row r="53" spans="2:8" ht="15" customHeight="1">
      <c r="B53" s="19">
        <v>16</v>
      </c>
      <c r="C53" s="19">
        <v>3</v>
      </c>
      <c r="D53" s="20" t="s">
        <v>90</v>
      </c>
      <c r="E53" s="20" t="s">
        <v>52</v>
      </c>
      <c r="F53" s="20" t="s">
        <v>38</v>
      </c>
      <c r="G53" s="20" t="s">
        <v>53</v>
      </c>
      <c r="H53" s="24"/>
    </row>
    <row r="54" spans="2:8" ht="15" customHeight="1">
      <c r="B54" s="19"/>
      <c r="C54" s="19"/>
      <c r="D54" s="31" t="s">
        <v>105</v>
      </c>
      <c r="E54" s="29" t="s">
        <v>164</v>
      </c>
      <c r="F54" s="32" t="s">
        <v>34</v>
      </c>
      <c r="G54" s="32" t="s">
        <v>165</v>
      </c>
      <c r="H54" s="30" t="s">
        <v>163</v>
      </c>
    </row>
    <row r="55" spans="2:8" ht="15" customHeight="1">
      <c r="B55" s="21">
        <v>17</v>
      </c>
      <c r="C55" s="21">
        <v>1</v>
      </c>
      <c r="D55" s="33" t="s">
        <v>91</v>
      </c>
      <c r="E55" s="25" t="s">
        <v>92</v>
      </c>
      <c r="F55" s="28" t="s">
        <v>34</v>
      </c>
      <c r="G55" s="28" t="s">
        <v>93</v>
      </c>
      <c r="H55" s="26" t="s">
        <v>163</v>
      </c>
    </row>
    <row r="56" spans="2:8" ht="15" customHeight="1">
      <c r="B56" s="19">
        <v>18</v>
      </c>
      <c r="C56" s="19">
        <v>10</v>
      </c>
      <c r="D56" s="20" t="s">
        <v>94</v>
      </c>
      <c r="E56" s="20" t="s">
        <v>40</v>
      </c>
      <c r="F56" s="20" t="s">
        <v>38</v>
      </c>
      <c r="G56" s="20" t="s">
        <v>95</v>
      </c>
      <c r="H56" s="24"/>
    </row>
    <row r="57" spans="2:8" ht="15" customHeight="1">
      <c r="B57" s="19"/>
      <c r="C57" s="19"/>
      <c r="D57" s="31" t="s">
        <v>105</v>
      </c>
      <c r="E57" s="29" t="s">
        <v>166</v>
      </c>
      <c r="F57" s="32" t="s">
        <v>34</v>
      </c>
      <c r="G57" s="32" t="s">
        <v>167</v>
      </c>
      <c r="H57" s="30" t="s">
        <v>163</v>
      </c>
    </row>
    <row r="58" spans="2:8" ht="15" customHeight="1">
      <c r="B58" s="21">
        <v>19</v>
      </c>
      <c r="C58" s="21">
        <v>1</v>
      </c>
      <c r="D58" s="33" t="s">
        <v>41</v>
      </c>
      <c r="E58" s="25" t="s">
        <v>42</v>
      </c>
      <c r="F58" s="28" t="s">
        <v>34</v>
      </c>
      <c r="G58" s="28" t="s">
        <v>43</v>
      </c>
      <c r="H58" s="26" t="s">
        <v>163</v>
      </c>
    </row>
    <row r="59" spans="2:8" ht="15" customHeight="1">
      <c r="B59" s="19">
        <v>20</v>
      </c>
      <c r="C59" s="19">
        <v>0</v>
      </c>
      <c r="D59" s="20" t="s">
        <v>96</v>
      </c>
      <c r="E59" s="20" t="s">
        <v>97</v>
      </c>
      <c r="F59" s="20" t="s">
        <v>60</v>
      </c>
      <c r="G59" s="20" t="s">
        <v>61</v>
      </c>
      <c r="H59" s="24"/>
    </row>
    <row r="60" spans="2:8" ht="15" customHeight="1">
      <c r="B60" s="21">
        <v>21</v>
      </c>
      <c r="C60" s="21">
        <v>1</v>
      </c>
      <c r="D60" s="22" t="s">
        <v>44</v>
      </c>
      <c r="E60" s="22" t="s">
        <v>45</v>
      </c>
      <c r="F60" s="22" t="s">
        <v>38</v>
      </c>
      <c r="G60" s="22" t="s">
        <v>46</v>
      </c>
      <c r="H60" s="23"/>
    </row>
    <row r="61" spans="2:8" ht="15" customHeight="1">
      <c r="B61" s="21"/>
      <c r="C61" s="21"/>
      <c r="D61" s="27" t="s">
        <v>105</v>
      </c>
      <c r="E61" s="25" t="s">
        <v>170</v>
      </c>
      <c r="F61" s="28" t="s">
        <v>34</v>
      </c>
      <c r="G61" s="28" t="s">
        <v>171</v>
      </c>
      <c r="H61" s="26" t="s">
        <v>163</v>
      </c>
    </row>
    <row r="62" spans="2:8" ht="15" customHeight="1">
      <c r="B62" s="19">
        <v>22</v>
      </c>
      <c r="C62" s="19">
        <v>0</v>
      </c>
      <c r="D62" s="20" t="s">
        <v>98</v>
      </c>
      <c r="E62" s="20" t="s">
        <v>99</v>
      </c>
      <c r="F62" s="20" t="s">
        <v>60</v>
      </c>
      <c r="G62" s="20" t="s">
        <v>61</v>
      </c>
      <c r="H62" s="24"/>
    </row>
    <row r="63" spans="2:8" ht="15" customHeight="1">
      <c r="B63" s="21">
        <v>23</v>
      </c>
      <c r="C63" s="21">
        <v>1</v>
      </c>
      <c r="D63" s="33" t="s">
        <v>47</v>
      </c>
      <c r="E63" s="25" t="s">
        <v>48</v>
      </c>
      <c r="F63" s="28" t="s">
        <v>34</v>
      </c>
      <c r="G63" s="28" t="s">
        <v>49</v>
      </c>
      <c r="H63" s="26" t="s">
        <v>180</v>
      </c>
    </row>
    <row r="64" spans="2:8" ht="15" customHeight="1">
      <c r="B64" s="21"/>
      <c r="C64" s="21"/>
      <c r="D64" s="27" t="s">
        <v>105</v>
      </c>
      <c r="E64" s="25" t="s">
        <v>172</v>
      </c>
      <c r="F64" s="28" t="s">
        <v>34</v>
      </c>
      <c r="G64" s="28" t="s">
        <v>173</v>
      </c>
      <c r="H64" s="26" t="s">
        <v>174</v>
      </c>
    </row>
    <row r="65" spans="2:8" ht="15" customHeight="1">
      <c r="B65" s="21"/>
      <c r="C65" s="21"/>
      <c r="D65" s="27" t="s">
        <v>105</v>
      </c>
      <c r="E65" s="25" t="s">
        <v>177</v>
      </c>
      <c r="F65" s="28" t="s">
        <v>34</v>
      </c>
      <c r="G65" s="28" t="s">
        <v>178</v>
      </c>
      <c r="H65" s="26" t="s">
        <v>179</v>
      </c>
    </row>
    <row r="66" spans="2:8" ht="15" customHeight="1">
      <c r="B66" s="21"/>
      <c r="C66" s="21"/>
      <c r="D66" s="27" t="s">
        <v>105</v>
      </c>
      <c r="E66" s="25" t="s">
        <v>175</v>
      </c>
      <c r="F66" s="28" t="s">
        <v>34</v>
      </c>
      <c r="G66" s="28" t="s">
        <v>176</v>
      </c>
      <c r="H66" s="26" t="s">
        <v>174</v>
      </c>
    </row>
    <row r="67" spans="2:8" ht="15" customHeight="1">
      <c r="B67" s="19">
        <v>24</v>
      </c>
      <c r="C67" s="19">
        <v>2</v>
      </c>
      <c r="D67" s="20" t="s">
        <v>50</v>
      </c>
      <c r="E67" s="20" t="s">
        <v>37</v>
      </c>
      <c r="F67" s="20" t="s">
        <v>38</v>
      </c>
      <c r="G67" s="20" t="s">
        <v>51</v>
      </c>
      <c r="H67" s="24"/>
    </row>
    <row r="68" spans="2:8" ht="15" customHeight="1">
      <c r="B68" s="19"/>
      <c r="C68" s="19"/>
      <c r="D68" s="31" t="s">
        <v>105</v>
      </c>
      <c r="E68" s="29" t="s">
        <v>161</v>
      </c>
      <c r="F68" s="32" t="s">
        <v>34</v>
      </c>
      <c r="G68" s="32" t="s">
        <v>162</v>
      </c>
      <c r="H68" s="30" t="s">
        <v>163</v>
      </c>
    </row>
    <row r="69" spans="2:8" ht="15" customHeight="1">
      <c r="B69" s="21">
        <v>25</v>
      </c>
      <c r="C69" s="21">
        <v>1</v>
      </c>
      <c r="D69" s="22" t="s">
        <v>54</v>
      </c>
      <c r="E69" s="22" t="s">
        <v>55</v>
      </c>
      <c r="F69" s="22" t="s">
        <v>38</v>
      </c>
      <c r="G69" s="22" t="s">
        <v>56</v>
      </c>
      <c r="H69" s="23"/>
    </row>
    <row r="70" spans="2:8" ht="15" customHeight="1">
      <c r="B70" s="21"/>
      <c r="C70" s="21"/>
      <c r="D70" s="27" t="s">
        <v>105</v>
      </c>
      <c r="E70" s="25" t="s">
        <v>168</v>
      </c>
      <c r="F70" s="28" t="s">
        <v>34</v>
      </c>
      <c r="G70" s="28" t="s">
        <v>169</v>
      </c>
      <c r="H70" s="26" t="s">
        <v>163</v>
      </c>
    </row>
    <row r="71" spans="2:8" ht="15" customHeight="1">
      <c r="B71" s="19">
        <v>26</v>
      </c>
      <c r="C71" s="19">
        <v>1</v>
      </c>
      <c r="D71" s="20" t="s">
        <v>57</v>
      </c>
      <c r="E71" s="20" t="s">
        <v>100</v>
      </c>
      <c r="F71" s="20" t="s">
        <v>101</v>
      </c>
      <c r="G71" s="20" t="s">
        <v>102</v>
      </c>
      <c r="H71" s="24"/>
    </row>
    <row r="72" spans="2:8" ht="15" customHeight="1">
      <c r="B72" s="21">
        <v>27</v>
      </c>
      <c r="C72" s="21">
        <v>1</v>
      </c>
      <c r="D72" s="22" t="s">
        <v>103</v>
      </c>
      <c r="E72" s="22" t="s">
        <v>104</v>
      </c>
      <c r="F72" s="22" t="s">
        <v>58</v>
      </c>
      <c r="G72" s="22" t="s">
        <v>59</v>
      </c>
      <c r="H72" s="23"/>
    </row>
    <row r="73" spans="2:8" ht="6.95" customHeight="1">
      <c r="B73" s="16"/>
      <c r="C73" s="16"/>
      <c r="D73" s="16"/>
      <c r="E73" s="17"/>
      <c r="F73" s="17"/>
      <c r="G73" s="18"/>
      <c r="H73" s="17"/>
    </row>
    <row r="74" spans="2:8" ht="15.75" customHeight="1">
      <c r="B74" s="11"/>
      <c r="C74" s="11"/>
      <c r="D74" s="11"/>
      <c r="E74"/>
      <c r="F74"/>
      <c r="G74"/>
      <c r="H74"/>
    </row>
    <row r="75" spans="2:8">
      <c r="B7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5" s="14"/>
      <c r="D75" s="14"/>
      <c r="E75" s="14"/>
      <c r="F75" s="14"/>
      <c r="G75" s="14"/>
      <c r="H75" s="14"/>
    </row>
    <row r="76" spans="2:8">
      <c r="B76" s="14"/>
      <c r="C76" s="14"/>
      <c r="D76" s="14"/>
      <c r="E76" s="14"/>
      <c r="F76" s="14"/>
      <c r="G76" s="14"/>
      <c r="H76" s="14"/>
    </row>
    <row r="77" spans="2:8" s="10" customFormat="1" ht="45" customHeight="1">
      <c r="B77" s="36" t="s">
        <v>12</v>
      </c>
      <c r="C77" s="36"/>
      <c r="D77" s="36"/>
      <c r="E77" s="36"/>
      <c r="F77" s="36"/>
      <c r="G77" s="36"/>
      <c r="H77" s="36"/>
    </row>
    <row r="78" spans="2:8">
      <c r="B78" s="14"/>
      <c r="C78" s="14"/>
      <c r="D78" s="14"/>
      <c r="E78" s="14"/>
      <c r="F78" s="14"/>
      <c r="G78" s="14"/>
      <c r="H78" s="14"/>
    </row>
    <row r="79" spans="2:8" ht="75" customHeight="1">
      <c r="B79" s="36" t="s">
        <v>13</v>
      </c>
      <c r="C79" s="36"/>
      <c r="D79" s="36"/>
      <c r="E79" s="36"/>
      <c r="F79" s="36"/>
      <c r="G79" s="36"/>
      <c r="H79" s="36"/>
    </row>
    <row r="80" spans="2:8">
      <c r="B80" s="12"/>
      <c r="C80" s="12"/>
      <c r="D80" s="12"/>
      <c r="E80" s="12"/>
      <c r="F80" s="12"/>
      <c r="G80" s="12"/>
      <c r="H80" s="12"/>
    </row>
    <row r="81" spans="2:8">
      <c r="B81" s="37" t="s">
        <v>14</v>
      </c>
      <c r="C81" s="37"/>
      <c r="D81" s="37"/>
      <c r="E81" s="37"/>
      <c r="F81" s="37"/>
      <c r="G81" s="37"/>
      <c r="H81" s="37"/>
    </row>
    <row r="82" spans="2:8">
      <c r="B82" s="14"/>
      <c r="C82" s="14"/>
      <c r="D82" s="14"/>
      <c r="E82" s="14"/>
      <c r="F82" s="14"/>
      <c r="G82" s="14"/>
      <c r="H82" s="14"/>
    </row>
    <row r="83" spans="2:8">
      <c r="B83" s="14" t="str">
        <f ca="1">CONCATENATE("©", YEAR(TODAY())&amp;" ", "Vishay Intertechnology, Inc. All Rights Reserved.")</f>
        <v>©2023 Vishay Intertechnology, Inc. All Rights Reserved.</v>
      </c>
      <c r="C83" s="14"/>
      <c r="D83" s="14"/>
      <c r="E83" s="14"/>
      <c r="F83" s="14"/>
      <c r="G83" s="14"/>
      <c r="H83" s="14"/>
    </row>
  </sheetData>
  <sheetProtection formatCells="0" formatColumns="0" formatRows="0" insertRows="0" deleteRows="0" selectLockedCells="1" sort="0" autoFilter="0"/>
  <mergeCells count="9">
    <mergeCell ref="B79:H79"/>
    <mergeCell ref="B81:H81"/>
    <mergeCell ref="B77:H77"/>
    <mergeCell ref="B12:F12"/>
    <mergeCell ref="E2:H3"/>
    <mergeCell ref="E5:G5"/>
    <mergeCell ref="E6:G6"/>
    <mergeCell ref="E7:G7"/>
    <mergeCell ref="E8:G8"/>
  </mergeCells>
  <phoneticPr fontId="28" type="noConversion"/>
  <conditionalFormatting sqref="E8:E10">
    <cfRule type="cellIs" dxfId="9" priority="1" operator="notEqual">
      <formula>"none"</formula>
    </cfRule>
  </conditionalFormatting>
  <hyperlinks>
    <hyperlink ref="E11" r:id="rId1" xr:uid="{EFAC6F83-D794-4313-9D10-8BCBF2AFED34}"/>
    <hyperlink ref="E9" r:id="rId2" xr:uid="{188873E4-DBD7-4F1F-9272-2B1A836A77CC}"/>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