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6700F15-6FE6-4A62-86B6-5BD4D2E46D2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20" i="1" s="1"/>
  <c r="B22" i="1" s="1"/>
  <c r="B24" i="1" s="1"/>
  <c r="B26"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7" i="1" l="1"/>
</calcChain>
</file>

<file path=xl/sharedStrings.xml><?xml version="1.0" encoding="utf-8"?>
<sst xmlns="http://schemas.openxmlformats.org/spreadsheetml/2006/main" count="206" uniqueCount="134">
  <si>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</si>
  <si>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</si>
  <si>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</si>
  <si>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</si>
  <si>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</si>
  <si>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</si>
  <si>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</si>
  <si>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</si>
  <si>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</si>
  <si>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</si>
  <si>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</si>
  <si>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</si>
  <si>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VISHAY</t>
  </si>
  <si>
    <t>R20</t>
  </si>
  <si>
    <t>U1</t>
  </si>
  <si>
    <t>LINEAR TECH.</t>
  </si>
  <si>
    <t>n/a</t>
  </si>
  <si>
    <t>AVX</t>
  </si>
  <si>
    <t>R4</t>
  </si>
  <si>
    <t>TDK</t>
  </si>
  <si>
    <t>C5</t>
  </si>
  <si>
    <t>C4</t>
  </si>
  <si>
    <t>OPT</t>
  </si>
  <si>
    <t>C15, C16, C17</t>
  </si>
  <si>
    <t>Q1</t>
  </si>
  <si>
    <t>CIN1</t>
  </si>
  <si>
    <t>Cap., 120µF, 35V, Aluminum Electr.,</t>
  </si>
  <si>
    <t>PANASONIC</t>
  </si>
  <si>
    <t>CIN2, CIN3, CIN5</t>
  </si>
  <si>
    <t>Cap., X5R, 22µF, 35V, 20%,1206</t>
  </si>
  <si>
    <t>COUT1, COUT5</t>
  </si>
  <si>
    <t>Cap., 470µF, 4V, POSCAP, F8</t>
  </si>
  <si>
    <t>COUT4, COUT6</t>
  </si>
  <si>
    <t>Cap., X5R, 100µF, 6.3V, 20% 1210</t>
  </si>
  <si>
    <t>COUT9</t>
  </si>
  <si>
    <t>Cap., X5R, 100µF, 16V, 20% 1210</t>
  </si>
  <si>
    <t>TAIYO YUDEN</t>
  </si>
  <si>
    <t>COUT12</t>
  </si>
  <si>
    <t>Cap., POS, 150µF, 16V, D3L</t>
  </si>
  <si>
    <t>Cap., X7R, 1µF, 10V, 10%, 0603</t>
  </si>
  <si>
    <t>Cap., X5R, 4.7µF, 10V,10%, 0603</t>
  </si>
  <si>
    <t>C12, C13, C14</t>
  </si>
  <si>
    <t>Cap., X5R, 0.1µF, m25V, 10%, 0603</t>
  </si>
  <si>
    <t>Res., Chip, 243k, 1%, 0603</t>
  </si>
  <si>
    <t>R8, R9</t>
  </si>
  <si>
    <t>Res., Chip, 49.9k, 1%, 0603</t>
  </si>
  <si>
    <t>R29</t>
  </si>
  <si>
    <t>Res., Chip, 10k, 1%, 0603</t>
  </si>
  <si>
    <t>R15</t>
  </si>
  <si>
    <t>Res., Chip, 19.1k, 1%, 0603</t>
  </si>
  <si>
    <t>R18, R21</t>
  </si>
  <si>
    <t>Res., Chip, 100k, 1%, 0603</t>
  </si>
  <si>
    <t>Res., Chip, 4.32k, 1%, 0603</t>
  </si>
  <si>
    <t>R28</t>
  </si>
  <si>
    <t>Res., Chip, 30k, 1%, 0603</t>
  </si>
  <si>
    <t>NIC</t>
  </si>
  <si>
    <t>R2, R10, R12</t>
  </si>
  <si>
    <t>Res., Chip, 23.2k, 1%, 0603</t>
  </si>
  <si>
    <t>LTM4634EY#PBF, BGA-15X15-144P</t>
  </si>
  <si>
    <t>COUT2, COUT3, CIN4, COUT7, COUT8</t>
  </si>
  <si>
    <t>OPT, 1210</t>
  </si>
  <si>
    <t>COUT11</t>
  </si>
  <si>
    <t>Cap., OPT, D3L</t>
  </si>
  <si>
    <t>C1, C2, C3, C6, C7, C8, C9, C10, C11</t>
  </si>
  <si>
    <t>OPT, 0603</t>
  </si>
  <si>
    <t>MOSFET 40V, 50A, 48.1W, 8.8mΩ @ 10V</t>
  </si>
  <si>
    <t>R3, R11, R13, R23, R25, R27, R32, R33, R35, R36</t>
  </si>
  <si>
    <t>R5, R30</t>
  </si>
  <si>
    <t>Res., Chip, 0. Ω, 0.5W, 2010</t>
  </si>
  <si>
    <t>VISHAY CRCW20100000Z0EF</t>
  </si>
  <si>
    <t>R7</t>
  </si>
  <si>
    <t>Res., Chip, 0, 1%, 0805</t>
  </si>
  <si>
    <t>R22, R24, R26</t>
  </si>
  <si>
    <t>Res., Chip, 0, 1%, 0603</t>
  </si>
  <si>
    <t>R31, R34</t>
  </si>
  <si>
    <t>OPT, 2010</t>
  </si>
  <si>
    <t>CAP., X7R, 0.01µF, 50V, 10%, 0603</t>
  </si>
  <si>
    <t>R1, R6, R14, R16, R17, R19</t>
  </si>
  <si>
    <t>Res., Chip, 10, 1%, 0603</t>
  </si>
  <si>
    <t>C18, C19</t>
  </si>
  <si>
    <t>R8, R9, R29, R37</t>
  </si>
  <si>
    <t>R38</t>
  </si>
  <si>
    <t>Res., Chip, 0.01Ω, 2W, 2512</t>
  </si>
  <si>
    <t>R39</t>
  </si>
  <si>
    <t>OPT, 2512</t>
  </si>
  <si>
    <t>LTM4634</t>
  </si>
  <si>
    <t>Triple Output 5A/5A/4A Step-Down DC/DC μModule Regulator</t>
  </si>
  <si>
    <t>LTM4634EY#PBF</t>
  </si>
  <si>
    <t>CRCW060323K2FKEA</t>
  </si>
  <si>
    <t>NRC06F3002TRF</t>
  </si>
  <si>
    <t>CRCW06034K32FKEA</t>
  </si>
  <si>
    <t>CRCW0603100K0FKEA</t>
  </si>
  <si>
    <t>CRCW060319K1FKEA</t>
  </si>
  <si>
    <t>CRCW060310K0FKEA</t>
  </si>
  <si>
    <t>CRCW060349K9FKEA</t>
  </si>
  <si>
    <t>CRCW0603243KFKEA</t>
  </si>
  <si>
    <t>06033D104KAT2A</t>
  </si>
  <si>
    <t>0603ZD475KAT2A</t>
  </si>
  <si>
    <t>0603ZC105KAT2A</t>
  </si>
  <si>
    <t>16TQC150MYF</t>
  </si>
  <si>
    <t>EMK325ABJ107MM-T</t>
  </si>
  <si>
    <t>12106D107MAT2A</t>
  </si>
  <si>
    <t>4TPE470MCL</t>
  </si>
  <si>
    <t>C3216X5R1V226M160AC</t>
  </si>
  <si>
    <t>35SVPF120M</t>
  </si>
  <si>
    <t>SUD50N04-8M8P-4GE3</t>
  </si>
  <si>
    <t>CRCW08050000Z0EA</t>
  </si>
  <si>
    <t>CRCW06030000Z0EA</t>
  </si>
  <si>
    <t>06035C103KAT2A</t>
  </si>
  <si>
    <t>CRCW060310R0FKEA</t>
  </si>
  <si>
    <t>WSL2512R0100FEA</t>
  </si>
  <si>
    <t>MAL214699003E3</t>
  </si>
  <si>
    <t>CAP ALUM 150UF 20% 35V SMD</t>
  </si>
  <si>
    <t>option</t>
  </si>
  <si>
    <t>22uF, 35V, 7343-20, Polymer</t>
  </si>
  <si>
    <t>Vishay</t>
  </si>
  <si>
    <t>T55V226M035C0070</t>
  </si>
  <si>
    <t>SMD, 7.3 x 4.3 x 2.0mm</t>
  </si>
  <si>
    <t>T55D477M004C0007</t>
  </si>
  <si>
    <t>470uF, 4V, 7343-31, Polymer</t>
  </si>
  <si>
    <t>100uF, 6.3V, 3216-18, Polymer</t>
  </si>
  <si>
    <t>T55A107M6R3C0045</t>
  </si>
  <si>
    <t>SMD, 3.2 x 1.6 x 1.8mm</t>
  </si>
  <si>
    <t>100uF, 16V, 7343-20, Polymer</t>
  </si>
  <si>
    <t>T55V107M016C0050</t>
  </si>
  <si>
    <t>150uF, 16V, 7343-31, Polymer</t>
  </si>
  <si>
    <t>T55D157M016C0040</t>
  </si>
  <si>
    <t>SMD, 7.3 x 4.3 x 3.1mm</t>
  </si>
  <si>
    <t>リファレンス回路リンク</t>
  </si>
  <si>
    <t>リファレンス回路掲載ページ</t>
  </si>
  <si>
    <t>ネクスティ問合せ</t>
  </si>
  <si>
    <t>https://www.e-nexty.com/inquiries/new</t>
  </si>
  <si>
    <t>P1</t>
    <phoneticPr fontId="32"/>
  </si>
  <si>
    <t>https://www.analog.com/media/en/technical-documentation/eval-board-schematic/DC2121A-2-SCH.PDF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</si>
</sst>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2" borderId="0" xfId="0" applyFont="1" applyFill="1" applyAlignment="1">
      <alignment horizontal="center"/>
    </xf>
    <xf numFmtId="0" fontId="28" fillId="2" borderId="0" xfId="0" applyFont="1" applyFill="1"/>
    <xf numFmtId="0" fontId="28" fillId="0" borderId="0" xfId="0" applyFont="1" applyAlignment="1">
      <alignment horizontal="center"/>
    </xf>
    <xf numFmtId="0" fontId="28" fillId="0" borderId="0" xfId="0" applyFont="1"/>
    <xf numFmtId="0" fontId="4" fillId="0" borderId="0" xfId="0" applyFont="1"/>
    <xf numFmtId="0" fontId="4" fillId="0" borderId="0" xfId="0" applyFont="1" applyAlignment="1">
      <alignment horizontal="left"/>
    </xf>
    <xf numFmtId="0" fontId="4" fillId="2" borderId="0" xfId="0" applyFont="1" applyFill="1"/>
    <xf numFmtId="0" fontId="4" fillId="2" borderId="0" xfId="0" applyFont="1" applyFill="1" applyAlignment="1">
      <alignment horizontal="left"/>
    </xf>
    <xf numFmtId="0" fontId="30" fillId="2" borderId="0" xfId="0" applyFont="1" applyFill="1" applyAlignment="1">
      <alignment horizontal="center"/>
    </xf>
    <xf numFmtId="0" fontId="30" fillId="0" borderId="0" xfId="0" applyFont="1" applyAlignment="1">
      <alignment horizontal="center"/>
    </xf>
    <xf numFmtId="0" fontId="29" fillId="0" borderId="0" xfId="0" applyFont="1"/>
    <xf numFmtId="0" fontId="29"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55</xdr:row>
      <xdr:rowOff>9525</xdr:rowOff>
    </xdr:from>
    <xdr:to>
      <xdr:col>8</xdr:col>
      <xdr:colOff>0</xdr:colOff>
      <xdr:row>58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59</xdr:row>
      <xdr:rowOff>9525</xdr:rowOff>
    </xdr:from>
    <xdr:to>
      <xdr:col>7</xdr:col>
      <xdr:colOff>2324101</xdr:colOff>
      <xdr:row>63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64</xdr:row>
      <xdr:rowOff>19050</xdr:rowOff>
    </xdr:from>
    <xdr:to>
      <xdr:col>8</xdr:col>
      <xdr:colOff>9525</xdr:colOff>
      <xdr:row>66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67</xdr:row>
      <xdr:rowOff>9525</xdr:rowOff>
    </xdr:from>
    <xdr:to>
      <xdr:col>8</xdr:col>
      <xdr:colOff>0</xdr:colOff>
      <xdr:row>68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121A-2-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9"/>
  <sheetViews>
    <sheetView tabSelected="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1" t="s">
        <v>11</v>
      </c>
      <c r="F2" s="41"/>
      <c r="G2" s="41"/>
      <c r="H2" s="41"/>
    </row>
    <row r="3" spans="2:10" ht="15" customHeight="1">
      <c r="D3" s="20"/>
      <c r="E3" s="41"/>
      <c r="F3" s="41"/>
      <c r="G3" s="41"/>
      <c r="H3" s="41"/>
    </row>
    <row r="4" spans="2:10">
      <c r="B4"/>
    </row>
    <row r="5" spans="2:10" ht="15" customHeight="1">
      <c r="B5" s="17"/>
      <c r="C5" s="17"/>
      <c r="D5" s="23"/>
      <c r="E5" s="43"/>
      <c r="F5" s="43"/>
      <c r="G5" s="43"/>
      <c r="H5" s="17"/>
    </row>
    <row r="6" spans="2:10" ht="15" customHeight="1">
      <c r="B6" s="18"/>
      <c r="C6" s="18"/>
      <c r="D6" s="23" t="s">
        <v>7</v>
      </c>
      <c r="E6" s="44" t="s">
        <v>85</v>
      </c>
      <c r="F6" s="44"/>
      <c r="G6" s="44"/>
      <c r="H6" s="18"/>
    </row>
    <row r="7" spans="2:10" ht="15" customHeight="1">
      <c r="B7" s="19"/>
      <c r="C7" s="19"/>
      <c r="D7" s="23" t="s">
        <v>8</v>
      </c>
      <c r="E7" s="43" t="s">
        <v>86</v>
      </c>
      <c r="F7" s="43"/>
      <c r="G7" s="43"/>
      <c r="H7" s="19"/>
    </row>
    <row r="8" spans="2:10" ht="15" customHeight="1">
      <c r="B8" s="19"/>
      <c r="C8" s="19"/>
      <c r="D8" s="23" t="s">
        <v>9</v>
      </c>
      <c r="E8" s="42" t="s">
        <v>10</v>
      </c>
      <c r="F8" s="42"/>
      <c r="G8" s="42"/>
      <c r="H8" s="19"/>
    </row>
    <row r="9" spans="2:10" ht="15" customHeight="1">
      <c r="B9" s="19"/>
      <c r="C9" s="19"/>
      <c r="D9" s="23" t="s">
        <v>128</v>
      </c>
      <c r="E9" s="45" t="s">
        <v>133</v>
      </c>
      <c r="F9" s="24"/>
      <c r="G9" s="24"/>
      <c r="H9" s="19"/>
    </row>
    <row r="10" spans="2:10" ht="15" customHeight="1">
      <c r="B10" s="19"/>
      <c r="C10" s="19"/>
      <c r="D10" s="23" t="s">
        <v>129</v>
      </c>
      <c r="E10" s="46" t="s">
        <v>132</v>
      </c>
      <c r="F10" s="24"/>
      <c r="G10" s="24"/>
      <c r="H10" s="19"/>
    </row>
    <row r="11" spans="2:10" ht="15" customHeight="1">
      <c r="B11" s="19"/>
      <c r="C11" s="19"/>
      <c r="D11" s="23" t="s">
        <v>130</v>
      </c>
      <c r="E11" s="37" t="s">
        <v>131</v>
      </c>
      <c r="F11" s="24"/>
      <c r="G11" s="24"/>
      <c r="H11" s="19"/>
    </row>
    <row r="12" spans="2:10" ht="15.75" customHeight="1">
      <c r="B12" s="40"/>
      <c r="C12" s="40"/>
      <c r="D12" s="40"/>
      <c r="E12" s="40"/>
      <c r="F12" s="40"/>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25</v>
      </c>
      <c r="E16" s="4" t="s">
        <v>26</v>
      </c>
      <c r="F16" s="4" t="s">
        <v>27</v>
      </c>
      <c r="G16" s="4" t="s">
        <v>104</v>
      </c>
      <c r="H16" s="4" t="s">
        <v>16</v>
      </c>
      <c r="J16" s="22"/>
    </row>
    <row r="17" spans="2:10">
      <c r="B17" s="6"/>
      <c r="C17" s="6"/>
      <c r="D17" s="33" t="s">
        <v>113</v>
      </c>
      <c r="E17" s="26" t="s">
        <v>112</v>
      </c>
      <c r="F17" s="31" t="s">
        <v>12</v>
      </c>
      <c r="G17" s="31" t="s">
        <v>111</v>
      </c>
      <c r="H17" s="4"/>
      <c r="J17" s="22"/>
    </row>
    <row r="18" spans="2:10">
      <c r="B18" s="7">
        <f>B16+1</f>
        <v>2</v>
      </c>
      <c r="C18" s="7">
        <v>3</v>
      </c>
      <c r="D18" s="7" t="s">
        <v>28</v>
      </c>
      <c r="E18" s="5" t="s">
        <v>29</v>
      </c>
      <c r="F18" s="5" t="s">
        <v>19</v>
      </c>
      <c r="G18" s="13" t="s">
        <v>103</v>
      </c>
      <c r="H18" s="5" t="s">
        <v>16</v>
      </c>
      <c r="J18" s="22"/>
    </row>
    <row r="19" spans="2:10">
      <c r="B19" s="7"/>
      <c r="C19" s="7"/>
      <c r="D19" s="34" t="s">
        <v>113</v>
      </c>
      <c r="E19" s="28" t="s">
        <v>114</v>
      </c>
      <c r="F19" s="29" t="s">
        <v>115</v>
      </c>
      <c r="G19" s="29" t="s">
        <v>116</v>
      </c>
      <c r="H19" s="35" t="s">
        <v>117</v>
      </c>
      <c r="J19" s="22"/>
    </row>
    <row r="20" spans="2:10">
      <c r="B20" s="6">
        <f>B18+1</f>
        <v>3</v>
      </c>
      <c r="C20" s="6">
        <v>2</v>
      </c>
      <c r="D20" s="6" t="s">
        <v>30</v>
      </c>
      <c r="E20" s="4" t="s">
        <v>31</v>
      </c>
      <c r="F20" s="4" t="s">
        <v>27</v>
      </c>
      <c r="G20" s="14" t="s">
        <v>102</v>
      </c>
      <c r="H20" s="4" t="s">
        <v>16</v>
      </c>
      <c r="J20" s="22"/>
    </row>
    <row r="21" spans="2:10">
      <c r="B21" s="6"/>
      <c r="C21" s="6"/>
      <c r="D21" s="33" t="s">
        <v>113</v>
      </c>
      <c r="E21" s="26" t="s">
        <v>119</v>
      </c>
      <c r="F21" s="31" t="s">
        <v>12</v>
      </c>
      <c r="G21" s="32" t="s">
        <v>118</v>
      </c>
      <c r="H21" s="4"/>
      <c r="J21" s="22"/>
    </row>
    <row r="22" spans="2:10">
      <c r="B22" s="7">
        <f>B20+1</f>
        <v>4</v>
      </c>
      <c r="C22" s="7">
        <v>2</v>
      </c>
      <c r="D22" s="7" t="s">
        <v>32</v>
      </c>
      <c r="E22" s="5" t="s">
        <v>33</v>
      </c>
      <c r="F22" s="5" t="s">
        <v>17</v>
      </c>
      <c r="G22" s="13" t="s">
        <v>101</v>
      </c>
      <c r="H22" s="5" t="s">
        <v>16</v>
      </c>
      <c r="J22" s="22"/>
    </row>
    <row r="23" spans="2:10">
      <c r="B23" s="7"/>
      <c r="C23" s="7"/>
      <c r="D23" s="34" t="s">
        <v>113</v>
      </c>
      <c r="E23" s="28" t="s">
        <v>120</v>
      </c>
      <c r="F23" s="29" t="s">
        <v>115</v>
      </c>
      <c r="G23" s="29" t="s">
        <v>121</v>
      </c>
      <c r="H23" s="35" t="s">
        <v>122</v>
      </c>
      <c r="J23" s="22"/>
    </row>
    <row r="24" spans="2:10">
      <c r="B24" s="6">
        <f>B22+1</f>
        <v>5</v>
      </c>
      <c r="C24" s="6">
        <v>1</v>
      </c>
      <c r="D24" s="6" t="s">
        <v>34</v>
      </c>
      <c r="E24" s="4" t="s">
        <v>35</v>
      </c>
      <c r="F24" s="4" t="s">
        <v>36</v>
      </c>
      <c r="G24" s="14" t="s">
        <v>100</v>
      </c>
      <c r="H24" s="4" t="s">
        <v>16</v>
      </c>
      <c r="J24" s="22"/>
    </row>
    <row r="25" spans="2:10">
      <c r="B25" s="6"/>
      <c r="C25" s="6"/>
      <c r="D25" s="33" t="s">
        <v>113</v>
      </c>
      <c r="E25" s="26" t="s">
        <v>123</v>
      </c>
      <c r="F25" s="31" t="s">
        <v>115</v>
      </c>
      <c r="G25" s="31" t="s">
        <v>124</v>
      </c>
      <c r="H25" s="36" t="s">
        <v>117</v>
      </c>
      <c r="J25" s="22"/>
    </row>
    <row r="26" spans="2:10">
      <c r="B26" s="7">
        <f>B24+1</f>
        <v>6</v>
      </c>
      <c r="C26" s="7">
        <v>1</v>
      </c>
      <c r="D26" s="7" t="s">
        <v>37</v>
      </c>
      <c r="E26" s="5" t="s">
        <v>38</v>
      </c>
      <c r="F26" s="5" t="s">
        <v>27</v>
      </c>
      <c r="G26" s="13" t="s">
        <v>99</v>
      </c>
      <c r="H26" s="5" t="s">
        <v>16</v>
      </c>
      <c r="J26" s="22"/>
    </row>
    <row r="27" spans="2:10">
      <c r="B27" s="7"/>
      <c r="C27" s="7"/>
      <c r="D27" s="34" t="s">
        <v>113</v>
      </c>
      <c r="E27" s="28" t="s">
        <v>125</v>
      </c>
      <c r="F27" s="29" t="s">
        <v>115</v>
      </c>
      <c r="G27" s="29" t="s">
        <v>126</v>
      </c>
      <c r="H27" s="35" t="s">
        <v>127</v>
      </c>
      <c r="J27" s="22"/>
    </row>
    <row r="28" spans="2:10">
      <c r="B28" s="6">
        <f>B26+1</f>
        <v>7</v>
      </c>
      <c r="C28" s="6">
        <v>1</v>
      </c>
      <c r="D28" s="6" t="s">
        <v>21</v>
      </c>
      <c r="E28" s="4" t="s">
        <v>39</v>
      </c>
      <c r="F28" s="4" t="s">
        <v>17</v>
      </c>
      <c r="G28" s="14" t="s">
        <v>98</v>
      </c>
      <c r="H28" s="4" t="s">
        <v>16</v>
      </c>
      <c r="J28" s="22"/>
    </row>
    <row r="29" spans="2:10">
      <c r="B29" s="7">
        <f t="shared" ref="B29:B54" si="0">B28+1</f>
        <v>8</v>
      </c>
      <c r="C29" s="7">
        <v>1</v>
      </c>
      <c r="D29" s="7" t="s">
        <v>20</v>
      </c>
      <c r="E29" s="5" t="s">
        <v>40</v>
      </c>
      <c r="F29" s="5" t="s">
        <v>17</v>
      </c>
      <c r="G29" s="5" t="s">
        <v>97</v>
      </c>
      <c r="H29" s="5" t="s">
        <v>16</v>
      </c>
      <c r="J29" s="22"/>
    </row>
    <row r="30" spans="2:10">
      <c r="B30" s="6">
        <f t="shared" si="0"/>
        <v>9</v>
      </c>
      <c r="C30" s="6">
        <v>3</v>
      </c>
      <c r="D30" s="6" t="s">
        <v>41</v>
      </c>
      <c r="E30" s="4" t="s">
        <v>42</v>
      </c>
      <c r="F30" s="4" t="s">
        <v>17</v>
      </c>
      <c r="G30" s="4" t="s">
        <v>96</v>
      </c>
      <c r="H30" s="4" t="s">
        <v>16</v>
      </c>
      <c r="J30" s="22"/>
    </row>
    <row r="31" spans="2:10">
      <c r="B31" s="7">
        <f t="shared" si="0"/>
        <v>10</v>
      </c>
      <c r="C31" s="7">
        <v>1</v>
      </c>
      <c r="D31" s="27" t="s">
        <v>18</v>
      </c>
      <c r="E31" s="28" t="s">
        <v>43</v>
      </c>
      <c r="F31" s="29" t="s">
        <v>12</v>
      </c>
      <c r="G31" s="30" t="s">
        <v>95</v>
      </c>
      <c r="H31" s="5" t="s">
        <v>16</v>
      </c>
      <c r="J31" s="22"/>
    </row>
    <row r="32" spans="2:10">
      <c r="B32" s="6">
        <f t="shared" si="0"/>
        <v>11</v>
      </c>
      <c r="C32" s="6">
        <v>2</v>
      </c>
      <c r="D32" s="25" t="s">
        <v>44</v>
      </c>
      <c r="E32" s="26" t="s">
        <v>45</v>
      </c>
      <c r="F32" s="31" t="s">
        <v>12</v>
      </c>
      <c r="G32" s="32" t="s">
        <v>94</v>
      </c>
      <c r="H32" s="4" t="s">
        <v>16</v>
      </c>
      <c r="J32" s="22"/>
    </row>
    <row r="33" spans="2:10">
      <c r="B33" s="7">
        <f t="shared" si="0"/>
        <v>12</v>
      </c>
      <c r="C33" s="7">
        <v>1</v>
      </c>
      <c r="D33" s="27" t="s">
        <v>46</v>
      </c>
      <c r="E33" s="28" t="s">
        <v>47</v>
      </c>
      <c r="F33" s="29" t="s">
        <v>12</v>
      </c>
      <c r="G33" s="30" t="s">
        <v>93</v>
      </c>
      <c r="H33" s="5" t="s">
        <v>16</v>
      </c>
      <c r="J33" s="22"/>
    </row>
    <row r="34" spans="2:10">
      <c r="B34" s="6">
        <f t="shared" si="0"/>
        <v>13</v>
      </c>
      <c r="C34" s="6">
        <v>1</v>
      </c>
      <c r="D34" s="25" t="s">
        <v>48</v>
      </c>
      <c r="E34" s="26" t="s">
        <v>49</v>
      </c>
      <c r="F34" s="31" t="s">
        <v>12</v>
      </c>
      <c r="G34" s="32" t="s">
        <v>92</v>
      </c>
      <c r="H34" s="4" t="s">
        <v>16</v>
      </c>
      <c r="J34" s="22"/>
    </row>
    <row r="35" spans="2:10">
      <c r="B35" s="7">
        <f t="shared" si="0"/>
        <v>14</v>
      </c>
      <c r="C35" s="7">
        <v>2</v>
      </c>
      <c r="D35" s="27" t="s">
        <v>50</v>
      </c>
      <c r="E35" s="28" t="s">
        <v>51</v>
      </c>
      <c r="F35" s="29" t="s">
        <v>12</v>
      </c>
      <c r="G35" s="30" t="s">
        <v>91</v>
      </c>
      <c r="H35" s="5" t="s">
        <v>16</v>
      </c>
      <c r="J35" s="22"/>
    </row>
    <row r="36" spans="2:10">
      <c r="B36" s="6">
        <f t="shared" si="0"/>
        <v>15</v>
      </c>
      <c r="C36" s="6">
        <v>1</v>
      </c>
      <c r="D36" s="25" t="s">
        <v>13</v>
      </c>
      <c r="E36" s="26" t="s">
        <v>52</v>
      </c>
      <c r="F36" s="31" t="s">
        <v>12</v>
      </c>
      <c r="G36" s="32" t="s">
        <v>90</v>
      </c>
      <c r="H36" s="4" t="s">
        <v>16</v>
      </c>
      <c r="J36" s="22"/>
    </row>
    <row r="37" spans="2:10">
      <c r="B37" s="7">
        <f t="shared" si="0"/>
        <v>16</v>
      </c>
      <c r="C37" s="7">
        <v>1</v>
      </c>
      <c r="D37" s="7" t="s">
        <v>53</v>
      </c>
      <c r="E37" s="5" t="s">
        <v>54</v>
      </c>
      <c r="F37" s="5" t="s">
        <v>55</v>
      </c>
      <c r="G37" s="5" t="s">
        <v>89</v>
      </c>
      <c r="H37" s="5" t="s">
        <v>16</v>
      </c>
      <c r="J37" s="22"/>
    </row>
    <row r="38" spans="2:10">
      <c r="B38" s="6">
        <f t="shared" si="0"/>
        <v>17</v>
      </c>
      <c r="C38" s="6">
        <v>3</v>
      </c>
      <c r="D38" s="25" t="s">
        <v>56</v>
      </c>
      <c r="E38" s="26" t="s">
        <v>57</v>
      </c>
      <c r="F38" s="31" t="s">
        <v>12</v>
      </c>
      <c r="G38" s="31" t="s">
        <v>88</v>
      </c>
      <c r="H38" s="4" t="s">
        <v>16</v>
      </c>
      <c r="J38" s="22"/>
    </row>
    <row r="39" spans="2:10">
      <c r="B39" s="7">
        <f t="shared" si="0"/>
        <v>18</v>
      </c>
      <c r="C39" s="7">
        <v>1</v>
      </c>
      <c r="D39" s="7" t="s">
        <v>14</v>
      </c>
      <c r="E39" s="5" t="s">
        <v>58</v>
      </c>
      <c r="F39" s="5" t="s">
        <v>15</v>
      </c>
      <c r="G39" s="13" t="s">
        <v>87</v>
      </c>
      <c r="H39" s="5" t="s">
        <v>16</v>
      </c>
      <c r="J39" s="22"/>
    </row>
    <row r="40" spans="2:10">
      <c r="B40" s="6">
        <f t="shared" si="0"/>
        <v>19</v>
      </c>
      <c r="C40" s="6">
        <v>0</v>
      </c>
      <c r="D40" s="6" t="s">
        <v>59</v>
      </c>
      <c r="E40" s="4" t="s">
        <v>60</v>
      </c>
      <c r="F40" s="4" t="s">
        <v>22</v>
      </c>
      <c r="G40" s="14"/>
      <c r="H40" s="4" t="s">
        <v>16</v>
      </c>
      <c r="J40" s="22"/>
    </row>
    <row r="41" spans="2:10">
      <c r="B41" s="7">
        <f t="shared" si="0"/>
        <v>20</v>
      </c>
      <c r="C41" s="7">
        <v>0</v>
      </c>
      <c r="D41" s="7" t="s">
        <v>61</v>
      </c>
      <c r="E41" s="5" t="s">
        <v>62</v>
      </c>
      <c r="F41" s="5" t="s">
        <v>22</v>
      </c>
      <c r="G41" s="13"/>
      <c r="H41" s="5" t="s">
        <v>16</v>
      </c>
      <c r="J41" s="22"/>
    </row>
    <row r="42" spans="2:10">
      <c r="B42" s="6">
        <f t="shared" si="0"/>
        <v>21</v>
      </c>
      <c r="C42" s="6">
        <v>0</v>
      </c>
      <c r="D42" s="6" t="s">
        <v>63</v>
      </c>
      <c r="E42" s="4" t="s">
        <v>64</v>
      </c>
      <c r="F42" s="4" t="s">
        <v>22</v>
      </c>
      <c r="G42" s="4"/>
      <c r="H42" s="4" t="s">
        <v>16</v>
      </c>
      <c r="J42" s="22"/>
    </row>
    <row r="43" spans="2:10">
      <c r="B43" s="7">
        <f t="shared" si="0"/>
        <v>22</v>
      </c>
      <c r="C43" s="7">
        <v>1</v>
      </c>
      <c r="D43" s="27" t="s">
        <v>24</v>
      </c>
      <c r="E43" s="28" t="s">
        <v>65</v>
      </c>
      <c r="F43" s="29" t="s">
        <v>12</v>
      </c>
      <c r="G43" s="30" t="s">
        <v>105</v>
      </c>
      <c r="H43" s="5" t="s">
        <v>16</v>
      </c>
      <c r="J43" s="22"/>
    </row>
    <row r="44" spans="2:10">
      <c r="B44" s="6">
        <f t="shared" si="0"/>
        <v>23</v>
      </c>
      <c r="C44" s="6">
        <v>0</v>
      </c>
      <c r="D44" s="6" t="s">
        <v>66</v>
      </c>
      <c r="E44" s="4" t="s">
        <v>64</v>
      </c>
      <c r="F44" s="4" t="s">
        <v>22</v>
      </c>
      <c r="G44" s="14"/>
      <c r="H44" s="4" t="s">
        <v>16</v>
      </c>
      <c r="J44" s="22"/>
    </row>
    <row r="45" spans="2:10">
      <c r="B45" s="7">
        <f t="shared" si="0"/>
        <v>24</v>
      </c>
      <c r="C45" s="7">
        <v>2</v>
      </c>
      <c r="D45" s="7" t="s">
        <v>67</v>
      </c>
      <c r="E45" s="5" t="s">
        <v>68</v>
      </c>
      <c r="F45" s="5" t="s">
        <v>69</v>
      </c>
      <c r="G45" s="13"/>
      <c r="H45" s="5" t="s">
        <v>16</v>
      </c>
      <c r="J45" s="22"/>
    </row>
    <row r="46" spans="2:10">
      <c r="B46" s="6">
        <f t="shared" si="0"/>
        <v>25</v>
      </c>
      <c r="C46" s="6">
        <v>1</v>
      </c>
      <c r="D46" s="25" t="s">
        <v>70</v>
      </c>
      <c r="E46" s="26" t="s">
        <v>71</v>
      </c>
      <c r="F46" s="31" t="s">
        <v>12</v>
      </c>
      <c r="G46" s="32" t="s">
        <v>106</v>
      </c>
      <c r="H46" s="4" t="s">
        <v>16</v>
      </c>
      <c r="J46" s="22"/>
    </row>
    <row r="47" spans="2:10">
      <c r="B47" s="7">
        <f t="shared" si="0"/>
        <v>26</v>
      </c>
      <c r="C47" s="7">
        <v>3</v>
      </c>
      <c r="D47" s="27" t="s">
        <v>72</v>
      </c>
      <c r="E47" s="28" t="s">
        <v>73</v>
      </c>
      <c r="F47" s="29" t="s">
        <v>12</v>
      </c>
      <c r="G47" s="30" t="s">
        <v>107</v>
      </c>
      <c r="H47" s="5" t="s">
        <v>16</v>
      </c>
      <c r="J47" s="22"/>
    </row>
    <row r="48" spans="2:10">
      <c r="B48" s="6">
        <f t="shared" si="0"/>
        <v>27</v>
      </c>
      <c r="C48" s="6">
        <v>0</v>
      </c>
      <c r="D48" s="6" t="s">
        <v>74</v>
      </c>
      <c r="E48" s="4" t="s">
        <v>75</v>
      </c>
      <c r="F48" s="4" t="s">
        <v>22</v>
      </c>
      <c r="G48" s="14"/>
      <c r="H48" s="4" t="s">
        <v>16</v>
      </c>
      <c r="J48" s="22"/>
    </row>
    <row r="49" spans="2:10">
      <c r="B49" s="7">
        <f t="shared" si="0"/>
        <v>28</v>
      </c>
      <c r="C49" s="7">
        <v>3</v>
      </c>
      <c r="D49" s="7" t="s">
        <v>23</v>
      </c>
      <c r="E49" s="5" t="s">
        <v>76</v>
      </c>
      <c r="F49" s="5" t="s">
        <v>17</v>
      </c>
      <c r="G49" s="5" t="s">
        <v>108</v>
      </c>
      <c r="H49" s="5" t="s">
        <v>16</v>
      </c>
      <c r="J49" s="22"/>
    </row>
    <row r="50" spans="2:10">
      <c r="B50" s="6">
        <f t="shared" si="0"/>
        <v>29</v>
      </c>
      <c r="C50" s="6">
        <v>6</v>
      </c>
      <c r="D50" s="25" t="s">
        <v>77</v>
      </c>
      <c r="E50" s="26" t="s">
        <v>78</v>
      </c>
      <c r="F50" s="31" t="s">
        <v>12</v>
      </c>
      <c r="G50" s="31" t="s">
        <v>109</v>
      </c>
      <c r="H50" s="4" t="s">
        <v>16</v>
      </c>
      <c r="J50" s="22"/>
    </row>
    <row r="51" spans="2:10">
      <c r="B51" s="7">
        <f t="shared" si="0"/>
        <v>30</v>
      </c>
      <c r="C51" s="7">
        <v>2</v>
      </c>
      <c r="D51" s="7" t="s">
        <v>79</v>
      </c>
      <c r="E51" s="5" t="s">
        <v>39</v>
      </c>
      <c r="F51" s="5" t="s">
        <v>17</v>
      </c>
      <c r="G51" s="13" t="s">
        <v>98</v>
      </c>
      <c r="H51" s="5" t="s">
        <v>16</v>
      </c>
      <c r="J51" s="22"/>
    </row>
    <row r="52" spans="2:10">
      <c r="B52" s="6">
        <f t="shared" si="0"/>
        <v>31</v>
      </c>
      <c r="C52" s="6">
        <v>4</v>
      </c>
      <c r="D52" s="25" t="s">
        <v>80</v>
      </c>
      <c r="E52" s="26" t="s">
        <v>47</v>
      </c>
      <c r="F52" s="31" t="s">
        <v>12</v>
      </c>
      <c r="G52" s="31" t="s">
        <v>93</v>
      </c>
      <c r="H52" s="4" t="s">
        <v>16</v>
      </c>
      <c r="J52" s="22"/>
    </row>
    <row r="53" spans="2:10">
      <c r="B53" s="7">
        <f t="shared" si="0"/>
        <v>32</v>
      </c>
      <c r="C53" s="7">
        <v>1</v>
      </c>
      <c r="D53" s="27" t="s">
        <v>81</v>
      </c>
      <c r="E53" s="28" t="s">
        <v>82</v>
      </c>
      <c r="F53" s="29" t="s">
        <v>12</v>
      </c>
      <c r="G53" s="30" t="s">
        <v>110</v>
      </c>
      <c r="H53" s="5" t="s">
        <v>16</v>
      </c>
      <c r="J53" s="22"/>
    </row>
    <row r="54" spans="2:10">
      <c r="B54" s="6">
        <f t="shared" si="0"/>
        <v>33</v>
      </c>
      <c r="C54" s="6">
        <v>0</v>
      </c>
      <c r="D54" s="6" t="s">
        <v>83</v>
      </c>
      <c r="E54" s="4" t="s">
        <v>84</v>
      </c>
      <c r="F54" s="4" t="s">
        <v>22</v>
      </c>
      <c r="G54" s="14"/>
      <c r="H54" s="4" t="s">
        <v>16</v>
      </c>
      <c r="J54" s="22"/>
    </row>
    <row r="55" spans="2:10" ht="6.95" customHeight="1">
      <c r="B55" s="11"/>
      <c r="C55" s="11"/>
      <c r="D55" s="11"/>
      <c r="E55" s="10"/>
      <c r="F55" s="10"/>
      <c r="G55" s="16"/>
      <c r="H55" s="10"/>
    </row>
    <row r="57" spans="2:10">
      <c r="B57"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9" spans="2:10">
      <c r="B59" s="38"/>
      <c r="C59" s="39"/>
      <c r="D59" s="39"/>
      <c r="E59" s="39"/>
      <c r="F59" s="39"/>
      <c r="G59" s="39"/>
      <c r="H59" s="39"/>
    </row>
  </sheetData>
  <mergeCells count="7">
    <mergeCell ref="B59:H59"/>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E8DB3C21-4776-45E6-9A34-5ABCD6F1DF61}"/>
    <hyperlink ref="E9" r:id="rId2" xr:uid="{3E498F4A-7206-4F41-B157-560052D2BDB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2023-05-12T05:51:28Z</dcterms:modified>
</cp:coreProperties>
</file>