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5192B51-A1CD-4134-BCF8-D19287D9C37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 r="B45" i="1"/>
</calcChain>
</file>

<file path=xl/sharedStrings.xml><?xml version="1.0" encoding="utf-8"?>
<sst xmlns="http://schemas.openxmlformats.org/spreadsheetml/2006/main" count="117" uniqueCount="75">
  <si>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</si>
  <si>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</si>
  <si>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</si>
  <si>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</si>
  <si>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</si>
  <si>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</si>
  <si>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</si>
  <si>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</si>
  <si>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</si>
  <si>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</si>
  <si>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</si>
  <si>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</si>
  <si>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</si>
  <si>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</si>
  <si>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</si>
  <si>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Q1</t>
  </si>
  <si>
    <t>Q6, Q12, Q13</t>
  </si>
  <si>
    <t>R1</t>
  </si>
  <si>
    <t>U1</t>
  </si>
  <si>
    <t>U4</t>
  </si>
  <si>
    <t>CAP., X7R, 0.1µF, 50V, 10% 0805</t>
  </si>
  <si>
    <t>AVX</t>
  </si>
  <si>
    <t>08055C104KAT2A</t>
  </si>
  <si>
    <t>JUMPER, 1206</t>
  </si>
  <si>
    <t>TEPRO</t>
  </si>
  <si>
    <t>RN6087</t>
  </si>
  <si>
    <t>RES., 0603 OPT</t>
  </si>
  <si>
    <t>DUAL P-CHAN., 20V/4.5A</t>
  </si>
  <si>
    <t>VISHAY</t>
  </si>
  <si>
    <t>SiA921EDJ-T1-GE3</t>
  </si>
  <si>
    <t>OPT</t>
  </si>
  <si>
    <t>Si7905DN-T1-E3</t>
  </si>
  <si>
    <t>RES., CHIP, 690k, 1%, 0603</t>
  </si>
  <si>
    <t>CRCW0603690KFKEA</t>
  </si>
  <si>
    <t>RES., CHIP, 560k, 1%, 0603</t>
  </si>
  <si>
    <t>CRCW0603560KFKEA</t>
  </si>
  <si>
    <t>RES., CHIP, 0Ω, 0603</t>
  </si>
  <si>
    <t>CRCW06030000Z0EA</t>
  </si>
  <si>
    <t>LINEAR TECH.</t>
  </si>
  <si>
    <t>Option</t>
  </si>
  <si>
    <t>CAP MLCC 0.1µF ±10% 50V X7R 0805 SMD</t>
  </si>
  <si>
    <t>VJ0805Y104KXACW1BC</t>
  </si>
  <si>
    <t xml:space="preserve">VJ….W1BC Basic Commodity Series  </t>
  </si>
  <si>
    <t>vPolyTan, Molded, High Performance SMD 1411</t>
  </si>
  <si>
    <t>Option Decoupling (V &lt; 35V)</t>
  </si>
  <si>
    <t>RES 0Ω JUMPER 1/4W 1206 JUMPER SMD Thick Film</t>
  </si>
  <si>
    <t>CRCW12060000Z0EA</t>
  </si>
  <si>
    <t>CRCW e3 Standard Chip Resistor AEC-Q200</t>
  </si>
  <si>
    <t>RES 0Ω JUMPER 1/10W 0603 JUMPER SMD Thick Film</t>
  </si>
  <si>
    <t>MOSFET Dual P-CHAN -20V -4.5A 54mΩ @4.5V PowerPAK SC70-6L</t>
  </si>
  <si>
    <t>TrenchFET, Dual Configuration, SMD, 150°C (Tj), RoHS, H/F</t>
  </si>
  <si>
    <t>CAP Polymer 4.7µF ±20% 35V B-case 3528-21 105°C</t>
  </si>
  <si>
    <t>T55B475M035C0200</t>
  </si>
  <si>
    <t>SiA923AEDJ-T1-GE3</t>
  </si>
  <si>
    <t>MOSFET Dual P-CHAN -30V -6A 26.4mΩ @10V PowerPAK 1212-8</t>
  </si>
  <si>
    <t>Si7223DN-T1-GE3</t>
  </si>
  <si>
    <t>MOSFET Dual P-CHAN -20V -6A 20.1mΩ @4.5V PowerPAK 1212-8</t>
  </si>
  <si>
    <t>SiS903DN-T1-GE3</t>
  </si>
  <si>
    <t>LTC4412HVIS6#TRPBF</t>
  </si>
  <si>
    <t>36V, Low Loss PowerPath Controller in ThinSOT</t>
  </si>
  <si>
    <t>LTC4412HV</t>
  </si>
  <si>
    <t>IC, OR Controller, Source Selector Switch, P-Channel, 2:1, TSOT-23-6</t>
  </si>
  <si>
    <t>IC, OR Controller, Source Selector Switch, P-Channel, 2:1, 8-MSOP</t>
  </si>
  <si>
    <t>Q18, Q19</t>
  </si>
  <si>
    <t>COUT1, CIN1</t>
  </si>
  <si>
    <t>JMP1, JMP2</t>
  </si>
  <si>
    <t>JMP5, JMP6</t>
  </si>
  <si>
    <t>R2</t>
  </si>
  <si>
    <t>R5</t>
  </si>
  <si>
    <t>リファレンス回路リンク</t>
  </si>
  <si>
    <t>リファレンス回路掲載ページ</t>
  </si>
  <si>
    <t>ネクスティ問合せ</t>
  </si>
  <si>
    <t>https://www.e-nexty.com/inquiries/new</t>
  </si>
  <si>
    <t>P1-P3</t>
    <phoneticPr fontId="32"/>
  </si>
  <si>
    <t>https://www.analog.com/media/en/technical-documentation/eval-board-schematic/DC1635A_REV2_SCH.pdf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</si>
</sst>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8">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4" totalsRowShown="0" headerRowDxfId="8" dataDxfId="7">
  <autoFilter ref="B14:H3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635A_REV2_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5"/>
  <sheetViews>
    <sheetView showGridLines="0" tabSelected="1" zoomScale="189" zoomScaleNormal="189" workbookViewId="0">
      <pane xSplit="1" ySplit="14" topLeftCell="B18"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60</v>
      </c>
      <c r="F6" s="42"/>
      <c r="G6" s="42"/>
      <c r="H6" s="6"/>
    </row>
    <row r="7" spans="2:8" ht="15" customHeight="1">
      <c r="B7" s="7"/>
      <c r="C7" s="7"/>
      <c r="D7" s="5" t="s">
        <v>8</v>
      </c>
      <c r="E7" s="41" t="s">
        <v>59</v>
      </c>
      <c r="F7" s="41"/>
      <c r="G7" s="41"/>
      <c r="H7" s="7"/>
    </row>
    <row r="8" spans="2:8" ht="15" customHeight="1">
      <c r="B8" s="7"/>
      <c r="C8" s="7"/>
      <c r="D8" s="5" t="s">
        <v>11</v>
      </c>
      <c r="E8" s="43" t="s">
        <v>10</v>
      </c>
      <c r="F8" s="43"/>
      <c r="G8" s="43"/>
      <c r="H8" s="7"/>
    </row>
    <row r="9" spans="2:8" ht="15" customHeight="1">
      <c r="B9" s="7"/>
      <c r="C9" s="7"/>
      <c r="D9" s="5" t="s">
        <v>69</v>
      </c>
      <c r="E9" s="44" t="s">
        <v>74</v>
      </c>
      <c r="F9" s="23"/>
      <c r="G9" s="23"/>
      <c r="H9" s="7"/>
    </row>
    <row r="10" spans="2:8" ht="15" customHeight="1">
      <c r="B10" s="7"/>
      <c r="C10" s="7"/>
      <c r="D10" s="5" t="s">
        <v>70</v>
      </c>
      <c r="E10" s="45" t="s">
        <v>73</v>
      </c>
      <c r="F10" s="23"/>
      <c r="G10" s="23"/>
      <c r="H10" s="7"/>
    </row>
    <row r="11" spans="2:8" ht="15" customHeight="1">
      <c r="B11" s="7"/>
      <c r="C11" s="7"/>
      <c r="D11" s="5" t="s">
        <v>71</v>
      </c>
      <c r="E11" s="36" t="s">
        <v>72</v>
      </c>
      <c r="F11" s="23"/>
      <c r="G11" s="23"/>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19">
        <v>1</v>
      </c>
      <c r="C15" s="19">
        <v>2</v>
      </c>
      <c r="D15" s="22" t="s">
        <v>64</v>
      </c>
      <c r="E15" s="20" t="s">
        <v>20</v>
      </c>
      <c r="F15" s="20" t="s">
        <v>21</v>
      </c>
      <c r="G15" s="20" t="s">
        <v>22</v>
      </c>
      <c r="H15" s="21"/>
    </row>
    <row r="16" spans="2:8">
      <c r="B16" s="19"/>
      <c r="C16" s="19"/>
      <c r="D16" s="19" t="s">
        <v>39</v>
      </c>
      <c r="E16" s="20" t="s">
        <v>40</v>
      </c>
      <c r="F16" s="20" t="s">
        <v>28</v>
      </c>
      <c r="G16" s="20" t="s">
        <v>41</v>
      </c>
      <c r="H16" s="21" t="s">
        <v>42</v>
      </c>
    </row>
    <row r="17" spans="2:8">
      <c r="B17" s="19"/>
      <c r="C17" s="19"/>
      <c r="D17" s="19" t="s">
        <v>44</v>
      </c>
      <c r="E17" s="20" t="s">
        <v>51</v>
      </c>
      <c r="F17" s="20" t="s">
        <v>28</v>
      </c>
      <c r="G17" s="20" t="s">
        <v>52</v>
      </c>
      <c r="H17" s="21" t="s">
        <v>43</v>
      </c>
    </row>
    <row r="18" spans="2:8" ht="15" customHeight="1">
      <c r="B18" s="28">
        <v>2</v>
      </c>
      <c r="C18" s="28">
        <v>2</v>
      </c>
      <c r="D18" s="29" t="s">
        <v>65</v>
      </c>
      <c r="E18" s="30" t="s">
        <v>23</v>
      </c>
      <c r="F18" s="30" t="s">
        <v>24</v>
      </c>
      <c r="G18" s="30" t="s">
        <v>25</v>
      </c>
      <c r="H18" s="31"/>
    </row>
    <row r="19" spans="2:8" ht="15" customHeight="1">
      <c r="B19" s="28"/>
      <c r="C19" s="28"/>
      <c r="D19" s="28" t="s">
        <v>39</v>
      </c>
      <c r="E19" s="30" t="s">
        <v>45</v>
      </c>
      <c r="F19" s="30" t="s">
        <v>28</v>
      </c>
      <c r="G19" s="30" t="s">
        <v>46</v>
      </c>
      <c r="H19" s="31" t="s">
        <v>47</v>
      </c>
    </row>
    <row r="20" spans="2:8">
      <c r="B20" s="19">
        <v>3</v>
      </c>
      <c r="C20" s="19">
        <v>0</v>
      </c>
      <c r="D20" s="22" t="s">
        <v>66</v>
      </c>
      <c r="E20" s="20" t="s">
        <v>26</v>
      </c>
      <c r="F20" s="20"/>
      <c r="G20" s="20"/>
      <c r="H20" s="21" t="s">
        <v>30</v>
      </c>
    </row>
    <row r="21" spans="2:8">
      <c r="B21" s="19"/>
      <c r="C21" s="19"/>
      <c r="D21" s="19" t="s">
        <v>39</v>
      </c>
      <c r="E21" s="20" t="s">
        <v>48</v>
      </c>
      <c r="F21" s="20" t="s">
        <v>28</v>
      </c>
      <c r="G21" s="20" t="s">
        <v>37</v>
      </c>
      <c r="H21" s="21" t="s">
        <v>47</v>
      </c>
    </row>
    <row r="22" spans="2:8" ht="15" customHeight="1">
      <c r="B22" s="28">
        <v>4</v>
      </c>
      <c r="C22" s="28">
        <v>1</v>
      </c>
      <c r="D22" s="29" t="s">
        <v>15</v>
      </c>
      <c r="E22" s="30" t="s">
        <v>27</v>
      </c>
      <c r="F22" s="30" t="s">
        <v>28</v>
      </c>
      <c r="G22" s="30" t="s">
        <v>29</v>
      </c>
      <c r="H22" s="31"/>
    </row>
    <row r="23" spans="2:8" ht="15" customHeight="1">
      <c r="B23" s="28"/>
      <c r="C23" s="28"/>
      <c r="D23" s="28" t="s">
        <v>39</v>
      </c>
      <c r="E23" s="30" t="s">
        <v>49</v>
      </c>
      <c r="F23" s="30" t="s">
        <v>28</v>
      </c>
      <c r="G23" s="30" t="s">
        <v>53</v>
      </c>
      <c r="H23" s="31" t="s">
        <v>50</v>
      </c>
    </row>
    <row r="24" spans="2:8" ht="15" customHeight="1">
      <c r="B24" s="28"/>
      <c r="C24" s="28"/>
      <c r="D24" s="28" t="s">
        <v>39</v>
      </c>
      <c r="E24" s="30" t="s">
        <v>56</v>
      </c>
      <c r="F24" s="30" t="s">
        <v>28</v>
      </c>
      <c r="G24" s="30" t="s">
        <v>57</v>
      </c>
      <c r="H24" s="31" t="s">
        <v>50</v>
      </c>
    </row>
    <row r="25" spans="2:8">
      <c r="B25" s="19">
        <v>5</v>
      </c>
      <c r="C25" s="19">
        <v>0</v>
      </c>
      <c r="D25" s="22" t="s">
        <v>63</v>
      </c>
      <c r="E25" s="20" t="s">
        <v>30</v>
      </c>
      <c r="F25" s="20" t="s">
        <v>28</v>
      </c>
      <c r="G25" s="20" t="s">
        <v>31</v>
      </c>
      <c r="H25" s="21" t="s">
        <v>30</v>
      </c>
    </row>
    <row r="26" spans="2:8">
      <c r="B26" s="19"/>
      <c r="C26" s="19"/>
      <c r="D26" s="19" t="s">
        <v>39</v>
      </c>
      <c r="E26" s="20" t="s">
        <v>54</v>
      </c>
      <c r="F26" s="20" t="s">
        <v>28</v>
      </c>
      <c r="G26" s="20" t="s">
        <v>55</v>
      </c>
      <c r="H26" s="21" t="s">
        <v>50</v>
      </c>
    </row>
    <row r="27" spans="2:8" ht="15" customHeight="1">
      <c r="B27" s="28">
        <v>6</v>
      </c>
      <c r="C27" s="28">
        <v>0</v>
      </c>
      <c r="D27" s="29" t="s">
        <v>16</v>
      </c>
      <c r="E27" s="30" t="s">
        <v>30</v>
      </c>
      <c r="F27" s="30" t="s">
        <v>28</v>
      </c>
      <c r="G27" s="30" t="s">
        <v>29</v>
      </c>
      <c r="H27" s="31" t="s">
        <v>30</v>
      </c>
    </row>
    <row r="28" spans="2:8" ht="15" customHeight="1">
      <c r="B28" s="28"/>
      <c r="C28" s="28"/>
      <c r="D28" s="28" t="s">
        <v>39</v>
      </c>
      <c r="E28" s="30" t="s">
        <v>49</v>
      </c>
      <c r="F28" s="30" t="s">
        <v>28</v>
      </c>
      <c r="G28" s="30" t="s">
        <v>53</v>
      </c>
      <c r="H28" s="31" t="s">
        <v>50</v>
      </c>
    </row>
    <row r="29" spans="2:8" ht="15" customHeight="1">
      <c r="B29" s="28"/>
      <c r="C29" s="28"/>
      <c r="D29" s="28" t="s">
        <v>39</v>
      </c>
      <c r="E29" s="30" t="s">
        <v>56</v>
      </c>
      <c r="F29" s="30" t="s">
        <v>28</v>
      </c>
      <c r="G29" s="30" t="s">
        <v>57</v>
      </c>
      <c r="H29" s="31" t="s">
        <v>50</v>
      </c>
    </row>
    <row r="30" spans="2:8">
      <c r="B30" s="19">
        <v>7</v>
      </c>
      <c r="C30" s="19">
        <v>1</v>
      </c>
      <c r="D30" s="26" t="s">
        <v>17</v>
      </c>
      <c r="E30" s="24" t="s">
        <v>32</v>
      </c>
      <c r="F30" s="27" t="s">
        <v>28</v>
      </c>
      <c r="G30" s="27" t="s">
        <v>33</v>
      </c>
      <c r="H30" s="25" t="s">
        <v>47</v>
      </c>
    </row>
    <row r="31" spans="2:8">
      <c r="B31" s="28">
        <v>8</v>
      </c>
      <c r="C31" s="28">
        <v>1</v>
      </c>
      <c r="D31" s="32" t="s">
        <v>67</v>
      </c>
      <c r="E31" s="33" t="s">
        <v>34</v>
      </c>
      <c r="F31" s="34" t="s">
        <v>28</v>
      </c>
      <c r="G31" s="34" t="s">
        <v>35</v>
      </c>
      <c r="H31" s="35" t="s">
        <v>47</v>
      </c>
    </row>
    <row r="32" spans="2:8" ht="15" customHeight="1">
      <c r="B32" s="19">
        <v>9</v>
      </c>
      <c r="C32" s="19">
        <v>1</v>
      </c>
      <c r="D32" s="26" t="s">
        <v>68</v>
      </c>
      <c r="E32" s="24" t="s">
        <v>36</v>
      </c>
      <c r="F32" s="27" t="s">
        <v>28</v>
      </c>
      <c r="G32" s="27" t="s">
        <v>37</v>
      </c>
      <c r="H32" s="25" t="s">
        <v>47</v>
      </c>
    </row>
    <row r="33" spans="2:8" ht="15" customHeight="1">
      <c r="B33" s="28">
        <v>10</v>
      </c>
      <c r="C33" s="28">
        <v>1</v>
      </c>
      <c r="D33" s="29" t="s">
        <v>18</v>
      </c>
      <c r="E33" s="30" t="s">
        <v>62</v>
      </c>
      <c r="F33" s="30" t="s">
        <v>38</v>
      </c>
      <c r="G33" s="30" t="s">
        <v>58</v>
      </c>
      <c r="H33" s="31"/>
    </row>
    <row r="34" spans="2:8" ht="15" customHeight="1">
      <c r="B34" s="19">
        <v>11</v>
      </c>
      <c r="C34" s="19">
        <v>0</v>
      </c>
      <c r="D34" s="22" t="s">
        <v>19</v>
      </c>
      <c r="E34" s="20" t="s">
        <v>61</v>
      </c>
      <c r="F34" s="20" t="s">
        <v>38</v>
      </c>
      <c r="G34" s="20" t="s">
        <v>58</v>
      </c>
      <c r="H34" s="21" t="s">
        <v>30</v>
      </c>
    </row>
    <row r="35" spans="2:8" ht="6.95" customHeight="1">
      <c r="B35" s="16"/>
      <c r="C35" s="16"/>
      <c r="D35" s="16"/>
      <c r="E35" s="17"/>
      <c r="F35" s="17"/>
      <c r="G35" s="18"/>
      <c r="H35" s="17"/>
    </row>
    <row r="36" spans="2:8" ht="15.75" customHeight="1">
      <c r="B36" s="11"/>
      <c r="C36" s="11"/>
      <c r="D36" s="11"/>
      <c r="E36"/>
      <c r="F36"/>
      <c r="G36"/>
      <c r="H36"/>
    </row>
    <row r="37" spans="2:8">
      <c r="B3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7" s="14"/>
      <c r="D37" s="14"/>
      <c r="E37" s="14"/>
      <c r="F37" s="14"/>
      <c r="G37" s="14"/>
      <c r="H37" s="14"/>
    </row>
    <row r="38" spans="2:8">
      <c r="B38" s="14"/>
      <c r="C38" s="14"/>
      <c r="D38" s="14"/>
      <c r="E38" s="14"/>
      <c r="F38" s="14"/>
      <c r="G38" s="14"/>
      <c r="H38" s="14"/>
    </row>
    <row r="39" spans="2:8" s="10" customFormat="1" ht="45" customHeight="1">
      <c r="B39" s="37" t="s">
        <v>12</v>
      </c>
      <c r="C39" s="37"/>
      <c r="D39" s="37"/>
      <c r="E39" s="37"/>
      <c r="F39" s="37"/>
      <c r="G39" s="37"/>
      <c r="H39" s="37"/>
    </row>
    <row r="40" spans="2:8">
      <c r="B40" s="14"/>
      <c r="C40" s="14"/>
      <c r="D40" s="14"/>
      <c r="E40" s="14"/>
      <c r="F40" s="14"/>
      <c r="G40" s="14"/>
      <c r="H40" s="14"/>
    </row>
    <row r="41" spans="2:8" ht="75" customHeight="1">
      <c r="B41" s="37" t="s">
        <v>13</v>
      </c>
      <c r="C41" s="37"/>
      <c r="D41" s="37"/>
      <c r="E41" s="37"/>
      <c r="F41" s="37"/>
      <c r="G41" s="37"/>
      <c r="H41" s="37"/>
    </row>
    <row r="42" spans="2:8">
      <c r="B42" s="12"/>
      <c r="C42" s="12"/>
      <c r="D42" s="12"/>
      <c r="E42" s="12"/>
      <c r="F42" s="12"/>
      <c r="G42" s="12"/>
      <c r="H42" s="12"/>
    </row>
    <row r="43" spans="2:8">
      <c r="B43" s="38" t="s">
        <v>14</v>
      </c>
      <c r="C43" s="38"/>
      <c r="D43" s="38"/>
      <c r="E43" s="38"/>
      <c r="F43" s="38"/>
      <c r="G43" s="38"/>
      <c r="H43" s="38"/>
    </row>
    <row r="44" spans="2:8">
      <c r="B44" s="14"/>
      <c r="C44" s="14"/>
      <c r="D44" s="14"/>
      <c r="E44" s="14"/>
      <c r="F44" s="14"/>
      <c r="G44" s="14"/>
      <c r="H44" s="14"/>
    </row>
    <row r="45" spans="2:8">
      <c r="B45" s="14" t="str">
        <f ca="1">CONCATENATE("©", YEAR(TODAY())&amp;" ", "Vishay Intertechnology, Inc. All Rights Reserved.")</f>
        <v>©2023 Vishay Intertechnology, Inc. All Rights Reserved.</v>
      </c>
      <c r="C45" s="14"/>
      <c r="D45" s="14"/>
      <c r="E45" s="14"/>
      <c r="F45" s="14"/>
      <c r="G45" s="14"/>
      <c r="H45" s="14"/>
    </row>
  </sheetData>
  <sheetProtection formatCells="0" formatColumns="0" formatRows="0" insertRows="0" deleteRows="0" selectLockedCells="1" sort="0" autoFilter="0"/>
  <mergeCells count="9">
    <mergeCell ref="B41:H41"/>
    <mergeCell ref="B43:H43"/>
    <mergeCell ref="B39:H39"/>
    <mergeCell ref="B12:F12"/>
    <mergeCell ref="E2:H3"/>
    <mergeCell ref="E5:G5"/>
    <mergeCell ref="E6:G6"/>
    <mergeCell ref="E7:G7"/>
    <mergeCell ref="E8:G8"/>
  </mergeCells>
  <phoneticPr fontId="32"/>
  <conditionalFormatting sqref="E8:E10">
    <cfRule type="cellIs" dxfId="17" priority="11" operator="notEqual">
      <formula>"none"</formula>
    </cfRule>
  </conditionalFormatting>
  <conditionalFormatting sqref="E15:E27 E30:E34">
    <cfRule type="expression" dxfId="16" priority="7">
      <formula>SEARCH("Option",INDIRECT("VSH_Solutions[@REFERENCE]"))</formula>
    </cfRule>
  </conditionalFormatting>
  <conditionalFormatting sqref="D15:D27 D30:D34">
    <cfRule type="expression" dxfId="15" priority="6">
      <formula>SEARCH("Option",INDIRECT("VSH_Solutions[@REFERENCE]"))</formula>
    </cfRule>
  </conditionalFormatting>
  <conditionalFormatting sqref="F15:G27 F30:G34">
    <cfRule type="expression" dxfId="14" priority="8">
      <formula>SEARCH("Option",INDIRECT("VSH_Solutions[@REFERENCE]"))</formula>
    </cfRule>
  </conditionalFormatting>
  <conditionalFormatting sqref="H15:H27 H30:H34">
    <cfRule type="expression" dxfId="13" priority="10">
      <formula>SEARCH("Option",INDIRECT("VSH_Solutions[@REFERENCE]"))</formula>
    </cfRule>
  </conditionalFormatting>
  <conditionalFormatting sqref="E28:E29">
    <cfRule type="expression" dxfId="12" priority="2">
      <formula>SEARCH("Option",INDIRECT("VSH_Solutions[@REFERENCE]"))</formula>
    </cfRule>
  </conditionalFormatting>
  <conditionalFormatting sqref="D28:D29">
    <cfRule type="expression" dxfId="11" priority="1">
      <formula>SEARCH("Option",INDIRECT("VSH_Solutions[@REFERENCE]"))</formula>
    </cfRule>
  </conditionalFormatting>
  <conditionalFormatting sqref="F28:G29">
    <cfRule type="expression" dxfId="10" priority="3">
      <formula>SEARCH("Option",INDIRECT("VSH_Solutions[@REFERENCE]"))</formula>
    </cfRule>
  </conditionalFormatting>
  <conditionalFormatting sqref="H28:H29">
    <cfRule type="expression" dxfId="9" priority="4">
      <formula>SEARCH("Option",INDIRECT("VSH_Solutions[@REFERENCE]"))</formula>
    </cfRule>
  </conditionalFormatting>
  <hyperlinks>
    <hyperlink ref="E11" r:id="rId1" xr:uid="{FE73476B-D53A-4FB7-BC20-79A15CE673D7}"/>
    <hyperlink ref="E9" r:id="rId2" xr:uid="{87641FCD-68EC-41F8-A644-18A61C3711E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