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D6BB397E-4CF9-41B6-9796-2B15B7D7B136}"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BoM'!$B$1:$H$100</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86" i="1" l="1"/>
  <c r="B18" i="1" l="1"/>
  <c r="B20" i="1" s="1"/>
  <c r="B22" i="1" s="1"/>
  <c r="B24" i="1" s="1"/>
  <c r="B26" i="1" s="1"/>
  <c r="B28" i="1" s="1"/>
  <c r="B30" i="1" s="1"/>
  <c r="B32" i="1" s="1"/>
  <c r="B33" i="1" s="1"/>
  <c r="B37" i="1" s="1"/>
  <c r="B40" i="1" s="1"/>
  <c r="B43" i="1" s="1"/>
  <c r="B46" i="1" s="1"/>
  <c r="B50" i="1" s="1"/>
  <c r="B54" i="1" s="1"/>
  <c r="B58" i="1" s="1"/>
  <c r="B62" i="1" s="1"/>
  <c r="B63" i="1" s="1"/>
  <c r="B65" i="1" s="1"/>
  <c r="B66" i="1" s="1"/>
  <c r="B67" i="1" s="1"/>
  <c r="B68" i="1" s="1"/>
  <c r="B69" i="1" s="1"/>
  <c r="B70" i="1" s="1"/>
  <c r="B71" i="1" s="1"/>
  <c r="B72" i="1" s="1"/>
  <c r="B73" i="1" s="1"/>
  <c r="B74" i="1" s="1"/>
  <c r="B75" i="1" s="1"/>
  <c r="B77" i="1" s="1"/>
  <c r="B79" i="1" s="1"/>
  <c r="B83" i="1" s="1"/>
</calcChain>
</file>

<file path=xl/sharedStrings.xml><?xml version="1.0" encoding="utf-8"?>
<sst xmlns="http://schemas.openxmlformats.org/spreadsheetml/2006/main" count="319" uniqueCount="220">
  <si>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</si>
  <si>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</si>
  <si>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</si>
  <si>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</si>
  <si>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</si>
  <si>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</si>
  <si>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</si>
  <si>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</si>
  <si>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</si>
  <si>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</si>
  <si>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</si>
  <si>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TDK</t>
  </si>
  <si>
    <t>VISHAY</t>
  </si>
  <si>
    <t>U1</t>
  </si>
  <si>
    <t>AVX</t>
  </si>
  <si>
    <t>MURATA</t>
  </si>
  <si>
    <t>CRCW0603100KFKEA</t>
  </si>
  <si>
    <t>CRCW06030000Z0EA</t>
  </si>
  <si>
    <t>PANASONIC</t>
  </si>
  <si>
    <t>R18</t>
  </si>
  <si>
    <t>Dual, Multiphase Synchronous DC/DC Controller with Differential Remote Sense</t>
  </si>
  <si>
    <t>C11</t>
  </si>
  <si>
    <t>CAP 0805  4.7μF 10% 10V X5R</t>
  </si>
  <si>
    <t>0805ZD475KAT2A</t>
  </si>
  <si>
    <t>C14, C15</t>
  </si>
  <si>
    <t>CAP 0603  0.22μF 10% 25V X7R</t>
  </si>
  <si>
    <t>06033C224KAT2A</t>
  </si>
  <si>
    <t>C17</t>
  </si>
  <si>
    <t>CAP 0603  0.1μF 10% 50V X7R</t>
  </si>
  <si>
    <t>06035C104KAT2A</t>
  </si>
  <si>
    <t>CAP 0603  0.1μF 10% 25V X7R</t>
  </si>
  <si>
    <t>06033C104KAT2A</t>
  </si>
  <si>
    <t>C37, C49</t>
  </si>
  <si>
    <t>CAP 0603  22pF 5% 50V NPO</t>
  </si>
  <si>
    <t>06035A220JAT2A</t>
  </si>
  <si>
    <t>C41</t>
  </si>
  <si>
    <t>CAP 0603  1nF 10% 50V X7R</t>
  </si>
  <si>
    <t>06035C102KAT2A</t>
  </si>
  <si>
    <t>C42</t>
  </si>
  <si>
    <t>CAP 0603  220pF 5% 25V NPO</t>
  </si>
  <si>
    <t>06033A221JAT2A</t>
  </si>
  <si>
    <t>C43</t>
  </si>
  <si>
    <t>CAP 0603  330pF 5% 25V NPO</t>
  </si>
  <si>
    <t>06035A331JAT2A</t>
  </si>
  <si>
    <t>C44</t>
  </si>
  <si>
    <t>CAP 0603  3.3nF 10% 50V X7R</t>
  </si>
  <si>
    <t>06035C332KAT2A</t>
  </si>
  <si>
    <t>CIN1</t>
  </si>
  <si>
    <t>CAP 220μF  20%  50V ALUM ELEC</t>
  </si>
  <si>
    <t>EEEFK1H221P</t>
  </si>
  <si>
    <t>CIN3 TO CIN8</t>
  </si>
  <si>
    <t>CAP 1210  4.7μF 10% 50V X7R</t>
  </si>
  <si>
    <t>GRM32ER71H475KA88L</t>
  </si>
  <si>
    <t>COUT1, COUT2, COUT4, COUT5</t>
  </si>
  <si>
    <t>CAP 7343  330μF  20%  4V POLYMER TANT</t>
  </si>
  <si>
    <t>KEMET</t>
  </si>
  <si>
    <t>T520V337M004ATE009</t>
  </si>
  <si>
    <t>COUT3, COUT6</t>
  </si>
  <si>
    <t>CAP 1210  100μF 20% 6.3V X5R</t>
  </si>
  <si>
    <t>C3225X5R0J107M</t>
  </si>
  <si>
    <t>D1, D2</t>
  </si>
  <si>
    <t>DIODE SCHOTTKY 1A 100V PWRDI123</t>
  </si>
  <si>
    <t>DIODES INC</t>
  </si>
  <si>
    <t>DFLS1100-7</t>
  </si>
  <si>
    <t>L1, L2</t>
  </si>
  <si>
    <t>INDUCTOR 0.9μH</t>
  </si>
  <si>
    <t>WÜRTH</t>
  </si>
  <si>
    <t>Q1, Q3</t>
  </si>
  <si>
    <t>MOSFET POWER N-CH LFPAK</t>
  </si>
  <si>
    <t>RENESAS</t>
  </si>
  <si>
    <t>RJK0305DPB</t>
  </si>
  <si>
    <t>Q2, Q4</t>
  </si>
  <si>
    <t>RJK0330DPB</t>
  </si>
  <si>
    <t>R3, R7, R9, R10, R11, R44, R25, R36, R58, R62, R63, R70</t>
  </si>
  <si>
    <t>RES 0603 0Ω JUMPER</t>
  </si>
  <si>
    <t>RES 0603 2.2Ω 5% 1/10W</t>
  </si>
  <si>
    <t>CRCW06032R20JNEA</t>
  </si>
  <si>
    <t>R27</t>
  </si>
  <si>
    <t>RES 0603 63.4k 1% 1/10W</t>
  </si>
  <si>
    <t>CRCW060363K4FKEA</t>
  </si>
  <si>
    <t>R31, R32, R33, R68</t>
  </si>
  <si>
    <t>RES 0603 20k 1% 1/10W</t>
  </si>
  <si>
    <t>CRCW060320K0FKEA</t>
  </si>
  <si>
    <t>R35</t>
  </si>
  <si>
    <t>RES 0603 11.8k 1% 1/10W</t>
  </si>
  <si>
    <t>CRCW060311K8FKEA</t>
  </si>
  <si>
    <t>R43</t>
  </si>
  <si>
    <t>RES 0603 40.2k 1% 1/10W</t>
  </si>
  <si>
    <t>CRCW060340K2FKEA</t>
  </si>
  <si>
    <t>R45, R51</t>
  </si>
  <si>
    <t>RES 0603 18.2k 1% 1/10W</t>
  </si>
  <si>
    <t>CRCW060318K2FKEA</t>
  </si>
  <si>
    <t>R46, R66</t>
  </si>
  <si>
    <t>RES 0603 100k 1% 1/10W</t>
  </si>
  <si>
    <t>R47, R53</t>
  </si>
  <si>
    <t>RES 0603 45.3k 1/10W</t>
  </si>
  <si>
    <t>CRCW060345K3FKEA</t>
  </si>
  <si>
    <t>R56, R59</t>
  </si>
  <si>
    <t>RES 0603 3.09k 1% 1/10W</t>
  </si>
  <si>
    <t>CRCW06033K09FKEA</t>
  </si>
  <si>
    <t>R57</t>
  </si>
  <si>
    <t>RES 0603 8.45k 1% 1/10W</t>
  </si>
  <si>
    <t>CRCW06038K45FKEA</t>
  </si>
  <si>
    <t>R60</t>
  </si>
  <si>
    <t>RES 0603 11k 1% 1/10W</t>
  </si>
  <si>
    <t>CRCW060311K0FKEA</t>
  </si>
  <si>
    <t>R64, R65</t>
  </si>
  <si>
    <t>RES 0603 10Ω 5% 1/10W</t>
  </si>
  <si>
    <t>CRCW060310R0JNEA</t>
  </si>
  <si>
    <t>RN1, RN2</t>
  </si>
  <si>
    <t>THERMISTOR 0603  100k  5%</t>
  </si>
  <si>
    <t>NCP18WF104J03RB</t>
  </si>
  <si>
    <t>RS1, RS2</t>
  </si>
  <si>
    <t>RES 2010 0 OmΩ 1% 1/2W</t>
  </si>
  <si>
    <t>TEPRO</t>
  </si>
  <si>
    <t>RN6083</t>
  </si>
  <si>
    <t>IC DUAL OUTPUT BUCK CONTROLLER</t>
  </si>
  <si>
    <t>LINEAR TECHNOLOGY</t>
  </si>
  <si>
    <t>LTC3855EFE#PBF</t>
  </si>
  <si>
    <t>Option</t>
  </si>
  <si>
    <t>MOSFET N-CHAN 30V 33A SMD PPAK SO-8</t>
  </si>
  <si>
    <t>SIRA18DP-T1-GE3</t>
  </si>
  <si>
    <t>PowerPAK SO-8  (6.15 x 5.15mm)</t>
  </si>
  <si>
    <t>MOSFET N-CHAN 30V 45.5A SMD PPAK SO-8</t>
  </si>
  <si>
    <t>SIRA88DP-T1-GE3</t>
  </si>
  <si>
    <t>MOSFET N-CHAN 30V 35A SMD PPAK 1212-8</t>
  </si>
  <si>
    <t>SiS444DN-T1-GE3</t>
  </si>
  <si>
    <t>PowerPAK 1212-8 (3.3mm x 3.3mm)</t>
  </si>
  <si>
    <t>MOSFET N-CHAN 40V 109A SMD PPAKSO-8</t>
  </si>
  <si>
    <t>SIRA58DP-T1-GE3</t>
  </si>
  <si>
    <t>MOSFET N-CHAN 30V 60A SMD PPAKSO-8</t>
  </si>
  <si>
    <t>SIRA64DP-T1-GE3</t>
  </si>
  <si>
    <t>MOSFET N-CHAN 30V 58A SMD PPAKSO-8</t>
  </si>
  <si>
    <t>SiRA14DP-T1-GE3</t>
  </si>
  <si>
    <t xml:space="preserve">0.47µH, INDUCTOR, ±20%, 28.5A Isat, 30.0A Idc, 1.55mΩ, 155°C, </t>
  </si>
  <si>
    <t>IHLP4040DZERR47M51</t>
  </si>
  <si>
    <t xml:space="preserve">0.47µH, INDUCTOR, ±20%, 30.0A Isat, 30.0A Idc, 1.53mΩ, 125°C, </t>
  </si>
  <si>
    <t>IHLP4040DZERR47M11</t>
  </si>
  <si>
    <t xml:space="preserve">1.0µH, INDUCTOR, ±20%, 24.0A Isat, 23.5A Idc, 2.87mΩ, 155°C, </t>
  </si>
  <si>
    <t>IHLP4040DZER1R0M51</t>
  </si>
  <si>
    <t>SMD, Shielded, 11.5mm x 10.3mm x 4.00mm</t>
  </si>
  <si>
    <r>
      <t xml:space="preserve">NTC Thermistor 100k </t>
    </r>
    <r>
      <rPr>
        <sz val="9"/>
        <color rgb="FF0070C0"/>
        <rFont val="Calibri"/>
        <family val="2"/>
      </rPr>
      <t>±5%</t>
    </r>
    <r>
      <rPr>
        <sz val="9"/>
        <color rgb="FF0070C0"/>
        <rFont val="ＭＳ Ｐゴシック"/>
        <family val="2"/>
        <scheme val="minor"/>
      </rPr>
      <t xml:space="preserve"> 0603 (1608 Metric) 4100K</t>
    </r>
  </si>
  <si>
    <t>NTCS0603E3104JXT</t>
  </si>
  <si>
    <t>AEC-Q, Tol. 5%, Beta-4100K</t>
  </si>
  <si>
    <t>CRCW-HP e3 Series, Pulse Proof, High Power</t>
  </si>
  <si>
    <t>RES SMD 2.2 OHM 1% 1/3W 0603 SMD</t>
  </si>
  <si>
    <t>CRCW06032R20JNEAHP</t>
  </si>
  <si>
    <t>RES SMD 10 OHM 5% 1/3W 0603 SMD</t>
  </si>
  <si>
    <t>CRCW060310R0JNEAHP</t>
  </si>
  <si>
    <t>RES 0.001 OHM 1% 2W 2010 SMD</t>
  </si>
  <si>
    <t>WSLP20101L000FEA</t>
  </si>
  <si>
    <t>AEC-Q, Very High Power</t>
  </si>
  <si>
    <t>WSL20101L000FEA</t>
  </si>
  <si>
    <t>AEC-Q, Low Value</t>
  </si>
  <si>
    <t>RES 0.001 OHM 1% 1W 2010 SMD</t>
  </si>
  <si>
    <t>WSL20101L000FEA18</t>
  </si>
  <si>
    <t>AEC-Q, High Power</t>
  </si>
  <si>
    <t>RES 0.001 OHM 1% 1/2W 2010 SMD</t>
  </si>
  <si>
    <t>100V, 1A, 0.58V, Schottky, Diode, MicroSMP</t>
  </si>
  <si>
    <t>V1PM10-M3</t>
  </si>
  <si>
    <t>DO-219AD (MicroSMP), TMBS</t>
  </si>
  <si>
    <t>100V, 1A, 0.80V, Schottky, Diode, SMF</t>
  </si>
  <si>
    <t>SS1FH10-M3/H</t>
  </si>
  <si>
    <t>DO-219AB (SMF), SOD-123W</t>
  </si>
  <si>
    <t>100V, 1A, 0.77V, Schottky, Diode, SMF</t>
  </si>
  <si>
    <t>V1FM10-M3</t>
  </si>
  <si>
    <t>DO-219AB (SMF), TMBS, SOD-123W</t>
  </si>
  <si>
    <t>T55D337M004C0009</t>
  </si>
  <si>
    <t xml:space="preserve">330µF, CAPACITOR, 4V, ±20%, Polymer, D-case, 7343-31, 105°C, </t>
  </si>
  <si>
    <t>SMD 2917, 7.3mm x 4.3mm x 3.10mm</t>
  </si>
  <si>
    <t xml:space="preserve">330µF, CAPACITOR, 2.5V, ±20%, Polymer, D-case, 7343-31, 105°C, </t>
  </si>
  <si>
    <t>T55D337M2R5C0009</t>
  </si>
  <si>
    <t>Option (Vo &lt; 2.5V)</t>
  </si>
  <si>
    <t xml:space="preserve">100µF, CAPACITOR, 6.3V, ±20%, Polymer, A-case, 3216-18, 105°C, </t>
  </si>
  <si>
    <t>T55A107M6R3C0045</t>
  </si>
  <si>
    <t>SMD 1206, 3.2mm x 1.6mm x 1.80mm</t>
  </si>
  <si>
    <t xml:space="preserve">100µF, CAPACITOR, 6.3V, ±20%, Polymer, D-case, 7343-31, 105°C, </t>
  </si>
  <si>
    <t>T55D107M6R3C0015</t>
  </si>
  <si>
    <t xml:space="preserve">10µF, CAPACITOR, 50V, ±20%, Polymer, D-case, 7343-31, 105°C, </t>
  </si>
  <si>
    <t>T55D106M050C0090</t>
  </si>
  <si>
    <t xml:space="preserve">10µF, CAPACITOR, 35V, ±20%, Polymer, B-case, 3528-21, 105°C, </t>
  </si>
  <si>
    <t>T55B106M035C0200</t>
  </si>
  <si>
    <t>SMD 1411, 3.5mm x 2.8mm x 2.10mm</t>
  </si>
  <si>
    <t>Option (Vin &lt; 35V)</t>
  </si>
  <si>
    <t>220µF, CAPACITOR, 50V, ±20%, Al Electrolytic, Radial Can, SMD, , 125°C, AEC-Q</t>
  </si>
  <si>
    <t>MAL214699106E3</t>
  </si>
  <si>
    <t>SMD , 12.5mm x 12.5mm x 13.00mm</t>
  </si>
  <si>
    <t>220µF, CAPACITOR, 35V, ±20%, Al Electrolytic, Radial Can, SMD, , 125°C, AEC-Q</t>
  </si>
  <si>
    <t>MAL214699004E3</t>
  </si>
  <si>
    <t>SMD , 10.0mm x 10.0mm x 12.00mm</t>
  </si>
  <si>
    <t xml:space="preserve">220µF, CAPACITOR, 25V, ±20%, Hybrid Conductive Polymer Aluminum, Radial Can, SMD, , 125°C, </t>
  </si>
  <si>
    <t>MAL218397604E3</t>
  </si>
  <si>
    <t>SMD , 8.0mm x 8.0mm x 10.50mm</t>
  </si>
  <si>
    <t>Option (Vin &lt; 25V)</t>
  </si>
  <si>
    <t>CAP CER 330PF 25V C0G/NP0 0603</t>
  </si>
  <si>
    <t>VJ0603A331JXXPW1BC</t>
  </si>
  <si>
    <t>CAP CER 220PF 5% 25V C0G/NP0 0603</t>
  </si>
  <si>
    <t>VJ0603A221JXXPW1BC</t>
  </si>
  <si>
    <t>CAP CER 1000PF 10% 50V X7R 0603</t>
  </si>
  <si>
    <t>VJ0603Y102KXACW1BC</t>
  </si>
  <si>
    <t>VJ0603A220JXACW1BC</t>
  </si>
  <si>
    <t>CAP CER 22PF 5% 50V C0G/NP0 0603</t>
  </si>
  <si>
    <t>CAP CER 0.1UF 10% 25V X7R 0603</t>
  </si>
  <si>
    <t>VJ0603Y104KXXCW1BC</t>
  </si>
  <si>
    <t>CAP CER 0.1UF 10% 50V X7R 0603</t>
  </si>
  <si>
    <t>VJ0603Y104KXAPW1BC</t>
  </si>
  <si>
    <t>CAP CER 0.22UF 10% 25V X7R 0603</t>
  </si>
  <si>
    <t>VJ0603Y224KXXCW1BC</t>
  </si>
  <si>
    <t xml:space="preserve">4.7µF, CAPACITOR, 10V, ±20%, Polymer, P-case, 2012-12, 105°C, </t>
  </si>
  <si>
    <t>T55P475M010C0200</t>
  </si>
  <si>
    <t>SMD 0805, 2.0mm x 1.25mm x 1.20mm</t>
  </si>
  <si>
    <t>**VISHAY Reference Design Alternative / Replacement Parts List**</t>
  </si>
  <si>
    <t>リファレンス回路リンク</t>
  </si>
  <si>
    <t>リファレンス回路掲載ページ</t>
  </si>
  <si>
    <t>ネクスティ問合せ</t>
  </si>
  <si>
    <t>https://www.e-nexty.com/inquiries/new</t>
  </si>
  <si>
    <t>C2, C20, C21, C47</t>
    <phoneticPr fontId="33"/>
  </si>
  <si>
    <t>https://www.analog.com/media/en/technical-documentation/eval-board-schematic/1617aa_bsch.pdf</t>
    <phoneticPr fontId="33"/>
  </si>
  <si>
    <t>LTC3855</t>
    <phoneticPr fontId="33"/>
  </si>
  <si>
    <t>P1-P2</t>
    <phoneticPr fontId="3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</si>
</sst>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10"/>
      <name val="Times New Roman"/>
      <family val="1"/>
      <charset val="204"/>
    </font>
    <font>
      <sz val="9"/>
      <color rgb="FF000000"/>
      <name val="ＭＳ Ｐゴシック"/>
      <family val="2"/>
      <scheme val="minor"/>
    </font>
    <font>
      <sz val="9"/>
      <color rgb="FF0070C0"/>
      <name val="ＭＳ Ｐゴシック"/>
      <family val="2"/>
      <scheme val="minor"/>
    </font>
    <font>
      <b/>
      <i/>
      <sz val="9"/>
      <color rgb="FF0070C0"/>
      <name val="ＭＳ Ｐゴシック"/>
      <family val="2"/>
      <scheme val="minor"/>
    </font>
    <font>
      <i/>
      <sz val="9"/>
      <color rgb="FF0070C0"/>
      <name val="ＭＳ Ｐゴシック"/>
      <family val="2"/>
      <scheme val="minor"/>
    </font>
    <font>
      <sz val="9"/>
      <color rgb="FF0070C0"/>
      <name val="Calibri"/>
      <family val="2"/>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2" fillId="0" borderId="0" applyNumberFormat="0" applyFill="0" applyBorder="0" applyAlignment="0" applyProtection="0"/>
  </cellStyleXfs>
  <cellXfs count="61">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xf numFmtId="0" fontId="3" fillId="0" borderId="0" xfId="0" applyFont="1"/>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3" fillId="0" borderId="0" xfId="0" applyFont="1" applyAlignment="1">
      <alignment horizontal="left"/>
    </xf>
    <xf numFmtId="0" fontId="3" fillId="2" borderId="0" xfId="0" applyFont="1" applyFill="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vertical="top" wrapText="1"/>
    </xf>
    <xf numFmtId="0" fontId="27" fillId="0" borderId="0" xfId="0" applyFont="1" applyAlignment="1">
      <alignment horizontal="right" vertical="center" readingOrder="1"/>
    </xf>
    <xf numFmtId="0" fontId="28" fillId="0" borderId="0" xfId="0" applyFont="1"/>
    <xf numFmtId="0" fontId="28" fillId="2" borderId="0" xfId="0" applyFont="1" applyFill="1"/>
    <xf numFmtId="0" fontId="4" fillId="0" borderId="0" xfId="0" applyFont="1"/>
    <xf numFmtId="0" fontId="4" fillId="0" borderId="0" xfId="0" applyFont="1" applyAlignment="1">
      <alignment horizontal="left"/>
    </xf>
    <xf numFmtId="0" fontId="4" fillId="2" borderId="0" xfId="0" applyFont="1" applyFill="1"/>
    <xf numFmtId="0" fontId="4" fillId="2" borderId="0" xfId="0" applyFont="1" applyFill="1" applyAlignment="1">
      <alignment horizontal="left"/>
    </xf>
    <xf numFmtId="0" fontId="29" fillId="0" borderId="0" xfId="0" applyFont="1" applyAlignment="1">
      <alignment horizontal="left"/>
    </xf>
    <xf numFmtId="0" fontId="29" fillId="2" borderId="0" xfId="0" applyFont="1" applyFill="1" applyAlignment="1">
      <alignment horizontal="left"/>
    </xf>
    <xf numFmtId="0" fontId="29" fillId="0" borderId="0" xfId="0" applyFont="1" applyAlignment="1">
      <alignment horizontal="center" vertical="top"/>
    </xf>
    <xf numFmtId="0" fontId="28" fillId="0" borderId="0" xfId="0" applyFont="1" applyAlignment="1">
      <alignment vertical="top"/>
    </xf>
    <xf numFmtId="0" fontId="4" fillId="0" borderId="0" xfId="0" applyFont="1" applyAlignment="1">
      <alignment vertical="top"/>
    </xf>
    <xf numFmtId="0" fontId="30" fillId="0" borderId="0" xfId="0" applyFont="1" applyAlignment="1">
      <alignment vertical="top"/>
    </xf>
    <xf numFmtId="0" fontId="29" fillId="2" borderId="0" xfId="0" applyFont="1" applyFill="1" applyAlignment="1">
      <alignment horizontal="center" vertical="top"/>
    </xf>
    <xf numFmtId="0" fontId="28" fillId="2" borderId="0" xfId="0" applyFont="1" applyFill="1" applyAlignment="1">
      <alignment vertical="top"/>
    </xf>
    <xf numFmtId="0" fontId="4" fillId="2" borderId="0" xfId="0" applyFont="1" applyFill="1" applyAlignment="1">
      <alignment vertical="top"/>
    </xf>
    <xf numFmtId="0" fontId="30" fillId="2" borderId="0" xfId="0" applyFont="1" applyFill="1" applyAlignment="1">
      <alignment vertical="top"/>
    </xf>
    <xf numFmtId="0" fontId="28" fillId="0" borderId="0" xfId="0" applyFont="1" applyAlignment="1">
      <alignment wrapText="1"/>
    </xf>
    <xf numFmtId="0" fontId="30" fillId="0" borderId="0" xfId="0" applyFont="1"/>
    <xf numFmtId="0" fontId="29" fillId="2" borderId="0" xfId="0" applyFont="1" applyFill="1" applyAlignment="1">
      <alignment horizontal="center"/>
    </xf>
    <xf numFmtId="0" fontId="28" fillId="2" borderId="0" xfId="0" applyFont="1" applyFill="1" applyAlignment="1">
      <alignment wrapText="1"/>
    </xf>
    <xf numFmtId="0" fontId="30" fillId="2" borderId="0" xfId="0" applyFont="1" applyFill="1"/>
    <xf numFmtId="0" fontId="29" fillId="0" borderId="0" xfId="0" applyFont="1" applyAlignment="1">
      <alignment horizontal="center" wrapText="1"/>
    </xf>
    <xf numFmtId="0" fontId="4" fillId="0" borderId="0" xfId="0" applyFont="1" applyAlignment="1">
      <alignment wrapText="1"/>
    </xf>
    <xf numFmtId="0" fontId="29" fillId="2" borderId="0" xfId="0" applyFont="1" applyFill="1" applyAlignment="1">
      <alignment horizontal="center" wrapText="1"/>
    </xf>
    <xf numFmtId="0" fontId="4" fillId="2" borderId="0" xfId="0" applyFont="1" applyFill="1" applyAlignment="1">
      <alignment wrapText="1"/>
    </xf>
    <xf numFmtId="0" fontId="29" fillId="0" borderId="0" xfId="0" applyFont="1" applyAlignment="1">
      <alignment horizontal="center"/>
    </xf>
    <xf numFmtId="0" fontId="24" fillId="0" borderId="0" xfId="0" applyFont="1" applyAlignment="1">
      <alignment horizontal="left" vertical="center"/>
    </xf>
    <xf numFmtId="0" fontId="32" fillId="0" borderId="0" xfId="42" applyAlignment="1">
      <alignment horizontal="left" vertical="center"/>
    </xf>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24" fillId="0" borderId="0" xfId="0" applyFont="1" applyAlignment="1">
      <alignment horizontal="left" vertical="center"/>
    </xf>
    <xf numFmtId="0" fontId="19" fillId="0" borderId="0" xfId="0" applyFont="1" applyAlignment="1">
      <alignment horizontal="left" vertical="center"/>
    </xf>
    <xf numFmtId="0" fontId="22" fillId="0" borderId="0" xfId="0" applyFont="1" applyAlignment="1">
      <alignment horizontal="left" vertical="center"/>
    </xf>
    <xf numFmtId="0" fontId="32" fillId="0" borderId="0" xfId="42" applyFill="1"/>
    <xf numFmtId="0" fontId="24" fillId="0" borderId="0" xfId="0" applyFont="1" applyFill="1"/>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84</xdr:row>
      <xdr:rowOff>9525</xdr:rowOff>
    </xdr:from>
    <xdr:to>
      <xdr:col>8</xdr:col>
      <xdr:colOff>0</xdr:colOff>
      <xdr:row>87</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88</xdr:row>
      <xdr:rowOff>9525</xdr:rowOff>
    </xdr:from>
    <xdr:to>
      <xdr:col>7</xdr:col>
      <xdr:colOff>2324101</xdr:colOff>
      <xdr:row>92</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93</xdr:row>
      <xdr:rowOff>19050</xdr:rowOff>
    </xdr:from>
    <xdr:to>
      <xdr:col>8</xdr:col>
      <xdr:colOff>9525</xdr:colOff>
      <xdr:row>95</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96</xdr:row>
      <xdr:rowOff>9525</xdr:rowOff>
    </xdr:from>
    <xdr:to>
      <xdr:col>8</xdr:col>
      <xdr:colOff>0</xdr:colOff>
      <xdr:row>97</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16257</xdr:colOff>
      <xdr:row>4</xdr:row>
      <xdr:rowOff>15977</xdr:rowOff>
    </xdr:from>
    <xdr:to>
      <xdr:col>8</xdr:col>
      <xdr:colOff>1905</xdr:colOff>
      <xdr:row>7</xdr:row>
      <xdr:rowOff>188821</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268717" y="762737"/>
          <a:ext cx="2376423" cy="74602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nalog.com/media/en/technical-documentation/eval-board-schematic/1617aa_bsch.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J88"/>
  <sheetViews>
    <sheetView tabSelected="1" topLeftCell="A3" zoomScale="227" zoomScaleNormal="227"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10" ht="15" customHeight="1">
      <c r="D2" s="20"/>
      <c r="E2" s="55" t="s">
        <v>211</v>
      </c>
      <c r="F2" s="55"/>
      <c r="G2" s="55"/>
      <c r="H2" s="55"/>
    </row>
    <row r="3" spans="2:10" ht="15" customHeight="1">
      <c r="D3" s="20"/>
      <c r="E3" s="55"/>
      <c r="F3" s="55"/>
      <c r="G3" s="55"/>
      <c r="H3" s="55"/>
    </row>
    <row r="4" spans="2:10">
      <c r="B4"/>
    </row>
    <row r="5" spans="2:10" ht="15" customHeight="1">
      <c r="B5" s="17"/>
      <c r="C5" s="17"/>
      <c r="D5" s="23"/>
      <c r="E5" s="57"/>
      <c r="F5" s="57"/>
      <c r="G5" s="57"/>
      <c r="H5" s="17"/>
    </row>
    <row r="6" spans="2:10" ht="15" customHeight="1">
      <c r="B6" s="18"/>
      <c r="C6" s="18"/>
      <c r="D6" s="23" t="s">
        <v>7</v>
      </c>
      <c r="E6" s="58" t="s">
        <v>218</v>
      </c>
      <c r="F6" s="58"/>
      <c r="G6" s="58"/>
      <c r="H6" s="18"/>
    </row>
    <row r="7" spans="2:10" ht="15" customHeight="1">
      <c r="B7" s="19"/>
      <c r="C7" s="19"/>
      <c r="D7" s="23" t="s">
        <v>8</v>
      </c>
      <c r="E7" s="57" t="s">
        <v>20</v>
      </c>
      <c r="F7" s="57"/>
      <c r="G7" s="57"/>
      <c r="H7" s="19"/>
    </row>
    <row r="8" spans="2:10" ht="15" customHeight="1">
      <c r="B8" s="19"/>
      <c r="C8" s="19"/>
      <c r="D8" s="23" t="s">
        <v>9</v>
      </c>
      <c r="E8" s="56" t="s">
        <v>10</v>
      </c>
      <c r="F8" s="56"/>
      <c r="G8" s="56"/>
      <c r="H8" s="19"/>
    </row>
    <row r="9" spans="2:10" ht="15" customHeight="1">
      <c r="B9" s="19"/>
      <c r="C9" s="19"/>
      <c r="D9" s="23" t="s">
        <v>212</v>
      </c>
      <c r="E9" s="59" t="s">
        <v>217</v>
      </c>
      <c r="F9" s="50"/>
      <c r="G9" s="50"/>
      <c r="H9" s="19"/>
    </row>
    <row r="10" spans="2:10" ht="15" customHeight="1">
      <c r="B10" s="19"/>
      <c r="C10" s="19"/>
      <c r="D10" s="23" t="s">
        <v>213</v>
      </c>
      <c r="E10" s="60" t="s">
        <v>219</v>
      </c>
      <c r="F10" s="50"/>
      <c r="G10" s="50"/>
      <c r="H10" s="19"/>
    </row>
    <row r="11" spans="2:10" ht="15" customHeight="1">
      <c r="B11" s="19"/>
      <c r="C11" s="19"/>
      <c r="D11" s="23" t="s">
        <v>214</v>
      </c>
      <c r="E11" s="51" t="s">
        <v>215</v>
      </c>
      <c r="F11" s="50"/>
      <c r="G11" s="50"/>
      <c r="H11" s="19"/>
    </row>
    <row r="12" spans="2:10" ht="15.75" customHeight="1">
      <c r="B12" s="54"/>
      <c r="C12" s="54"/>
      <c r="D12" s="54"/>
      <c r="E12" s="54"/>
      <c r="F12" s="54"/>
      <c r="G12" s="15"/>
      <c r="H12" s="8"/>
    </row>
    <row r="13" spans="2:10" ht="6.95" customHeight="1"/>
    <row r="14" spans="2:10">
      <c r="B14" s="2" t="s">
        <v>0</v>
      </c>
      <c r="C14" s="2" t="s">
        <v>1</v>
      </c>
      <c r="D14" s="2" t="s">
        <v>2</v>
      </c>
      <c r="E14" s="3" t="s">
        <v>3</v>
      </c>
      <c r="F14" s="3" t="s">
        <v>6</v>
      </c>
      <c r="G14" s="3" t="s">
        <v>5</v>
      </c>
      <c r="H14" s="2" t="s">
        <v>4</v>
      </c>
    </row>
    <row r="15" spans="2:10" ht="6.95" customHeight="1">
      <c r="B15" s="9"/>
      <c r="C15" s="9"/>
      <c r="D15" s="9"/>
      <c r="E15" s="12"/>
      <c r="F15" s="12"/>
      <c r="G15" s="12"/>
      <c r="H15" s="9"/>
    </row>
    <row r="16" spans="2:10">
      <c r="B16" s="6">
        <v>1</v>
      </c>
      <c r="C16" s="6">
        <v>1</v>
      </c>
      <c r="D16" s="14" t="s">
        <v>21</v>
      </c>
      <c r="E16" s="4" t="s">
        <v>22</v>
      </c>
      <c r="F16" s="4" t="s">
        <v>14</v>
      </c>
      <c r="G16" s="4" t="s">
        <v>23</v>
      </c>
      <c r="H16" s="4"/>
      <c r="J16" s="22"/>
    </row>
    <row r="17" spans="2:10">
      <c r="B17" s="6"/>
      <c r="C17" s="6"/>
      <c r="D17" s="36" t="s">
        <v>119</v>
      </c>
      <c r="E17" s="37" t="s">
        <v>208</v>
      </c>
      <c r="F17" s="38" t="s">
        <v>12</v>
      </c>
      <c r="G17" s="38" t="s">
        <v>209</v>
      </c>
      <c r="H17" s="39" t="s">
        <v>210</v>
      </c>
      <c r="J17" s="22"/>
    </row>
    <row r="18" spans="2:10">
      <c r="B18" s="7">
        <f>B16+1</f>
        <v>2</v>
      </c>
      <c r="C18" s="7">
        <v>2</v>
      </c>
      <c r="D18" s="13" t="s">
        <v>24</v>
      </c>
      <c r="E18" s="5" t="s">
        <v>25</v>
      </c>
      <c r="F18" s="5" t="s">
        <v>14</v>
      </c>
      <c r="G18" s="13" t="s">
        <v>26</v>
      </c>
      <c r="H18" s="5"/>
      <c r="J18" s="22"/>
    </row>
    <row r="19" spans="2:10">
      <c r="B19" s="7"/>
      <c r="C19" s="7"/>
      <c r="D19" s="32" t="s">
        <v>119</v>
      </c>
      <c r="E19" s="33" t="s">
        <v>206</v>
      </c>
      <c r="F19" s="34" t="s">
        <v>12</v>
      </c>
      <c r="G19" s="34" t="s">
        <v>207</v>
      </c>
      <c r="H19" s="35"/>
      <c r="J19" s="22"/>
    </row>
    <row r="20" spans="2:10">
      <c r="B20" s="6">
        <f>B18+1</f>
        <v>3</v>
      </c>
      <c r="C20" s="6">
        <v>1</v>
      </c>
      <c r="D20" s="14" t="s">
        <v>27</v>
      </c>
      <c r="E20" s="4" t="s">
        <v>28</v>
      </c>
      <c r="F20" s="4" t="s">
        <v>14</v>
      </c>
      <c r="G20" s="14" t="s">
        <v>29</v>
      </c>
      <c r="H20" s="4"/>
      <c r="J20" s="22"/>
    </row>
    <row r="21" spans="2:10">
      <c r="B21" s="6"/>
      <c r="C21" s="6"/>
      <c r="D21" s="36" t="s">
        <v>119</v>
      </c>
      <c r="E21" s="37" t="s">
        <v>204</v>
      </c>
      <c r="F21" s="38" t="s">
        <v>12</v>
      </c>
      <c r="G21" s="38" t="s">
        <v>205</v>
      </c>
      <c r="H21" s="39"/>
      <c r="J21" s="22"/>
    </row>
    <row r="22" spans="2:10">
      <c r="B22" s="7">
        <f>B20+1</f>
        <v>4</v>
      </c>
      <c r="C22" s="7">
        <v>4</v>
      </c>
      <c r="D22" s="13" t="s">
        <v>216</v>
      </c>
      <c r="E22" s="5" t="s">
        <v>30</v>
      </c>
      <c r="F22" s="5" t="s">
        <v>14</v>
      </c>
      <c r="G22" s="13" t="s">
        <v>31</v>
      </c>
      <c r="H22" s="5"/>
      <c r="J22" s="22"/>
    </row>
    <row r="23" spans="2:10">
      <c r="B23" s="7"/>
      <c r="C23" s="7"/>
      <c r="D23" s="32" t="s">
        <v>119</v>
      </c>
      <c r="E23" s="33" t="s">
        <v>202</v>
      </c>
      <c r="F23" s="34" t="s">
        <v>12</v>
      </c>
      <c r="G23" s="34" t="s">
        <v>203</v>
      </c>
      <c r="H23" s="35"/>
      <c r="J23" s="22"/>
    </row>
    <row r="24" spans="2:10">
      <c r="B24" s="6">
        <f>B22+1</f>
        <v>5</v>
      </c>
      <c r="C24" s="6">
        <v>2</v>
      </c>
      <c r="D24" s="14" t="s">
        <v>32</v>
      </c>
      <c r="E24" s="4" t="s">
        <v>33</v>
      </c>
      <c r="F24" s="4" t="s">
        <v>14</v>
      </c>
      <c r="G24" s="14" t="s">
        <v>34</v>
      </c>
      <c r="H24" s="4"/>
      <c r="J24" s="22"/>
    </row>
    <row r="25" spans="2:10">
      <c r="B25" s="6"/>
      <c r="C25" s="6"/>
      <c r="D25" s="36" t="s">
        <v>119</v>
      </c>
      <c r="E25" s="37" t="s">
        <v>201</v>
      </c>
      <c r="F25" s="38" t="s">
        <v>12</v>
      </c>
      <c r="G25" s="38" t="s">
        <v>200</v>
      </c>
      <c r="H25" s="39"/>
      <c r="J25" s="22"/>
    </row>
    <row r="26" spans="2:10">
      <c r="B26" s="7">
        <f>B24+1</f>
        <v>6</v>
      </c>
      <c r="C26" s="7">
        <v>1</v>
      </c>
      <c r="D26" s="13" t="s">
        <v>35</v>
      </c>
      <c r="E26" s="5" t="s">
        <v>36</v>
      </c>
      <c r="F26" s="5" t="s">
        <v>14</v>
      </c>
      <c r="G26" s="13" t="s">
        <v>37</v>
      </c>
      <c r="H26" s="5"/>
      <c r="J26" s="22"/>
    </row>
    <row r="27" spans="2:10">
      <c r="B27" s="7"/>
      <c r="C27" s="7"/>
      <c r="D27" s="32" t="s">
        <v>119</v>
      </c>
      <c r="E27" s="33" t="s">
        <v>198</v>
      </c>
      <c r="F27" s="34" t="s">
        <v>12</v>
      </c>
      <c r="G27" s="34" t="s">
        <v>199</v>
      </c>
      <c r="H27" s="35"/>
      <c r="J27" s="22"/>
    </row>
    <row r="28" spans="2:10">
      <c r="B28" s="6">
        <f>B26+1</f>
        <v>7</v>
      </c>
      <c r="C28" s="6">
        <v>1</v>
      </c>
      <c r="D28" s="14" t="s">
        <v>38</v>
      </c>
      <c r="E28" s="4" t="s">
        <v>39</v>
      </c>
      <c r="F28" s="4" t="s">
        <v>14</v>
      </c>
      <c r="G28" s="14" t="s">
        <v>40</v>
      </c>
      <c r="H28" s="4"/>
      <c r="J28" s="22"/>
    </row>
    <row r="29" spans="2:10">
      <c r="B29" s="6"/>
      <c r="C29" s="6"/>
      <c r="D29" s="36" t="s">
        <v>119</v>
      </c>
      <c r="E29" s="37" t="s">
        <v>196</v>
      </c>
      <c r="F29" s="38" t="s">
        <v>12</v>
      </c>
      <c r="G29" s="38" t="s">
        <v>197</v>
      </c>
      <c r="H29" s="39"/>
      <c r="J29" s="22"/>
    </row>
    <row r="30" spans="2:10">
      <c r="B30" s="7">
        <f>B28+1</f>
        <v>8</v>
      </c>
      <c r="C30" s="7">
        <v>1</v>
      </c>
      <c r="D30" s="13" t="s">
        <v>41</v>
      </c>
      <c r="E30" s="5" t="s">
        <v>42</v>
      </c>
      <c r="F30" s="5" t="s">
        <v>14</v>
      </c>
      <c r="G30" s="5" t="s">
        <v>43</v>
      </c>
      <c r="H30" s="5"/>
      <c r="J30" s="22"/>
    </row>
    <row r="31" spans="2:10">
      <c r="B31" s="7"/>
      <c r="C31" s="7"/>
      <c r="D31" s="32" t="s">
        <v>119</v>
      </c>
      <c r="E31" s="33" t="s">
        <v>194</v>
      </c>
      <c r="F31" s="34" t="s">
        <v>12</v>
      </c>
      <c r="G31" s="34" t="s">
        <v>195</v>
      </c>
      <c r="H31" s="35"/>
      <c r="J31" s="22"/>
    </row>
    <row r="32" spans="2:10">
      <c r="B32" s="6">
        <f>B30+1</f>
        <v>9</v>
      </c>
      <c r="C32" s="6">
        <v>1</v>
      </c>
      <c r="D32" s="14" t="s">
        <v>44</v>
      </c>
      <c r="E32" s="4" t="s">
        <v>45</v>
      </c>
      <c r="F32" s="4" t="s">
        <v>14</v>
      </c>
      <c r="G32" s="4" t="s">
        <v>46</v>
      </c>
      <c r="H32" s="4"/>
      <c r="J32" s="22"/>
    </row>
    <row r="33" spans="2:10">
      <c r="B33" s="7">
        <f t="shared" ref="B33:B75" si="0">B32+1</f>
        <v>10</v>
      </c>
      <c r="C33" s="7">
        <v>1</v>
      </c>
      <c r="D33" s="13" t="s">
        <v>47</v>
      </c>
      <c r="E33" s="5" t="s">
        <v>48</v>
      </c>
      <c r="F33" s="5" t="s">
        <v>18</v>
      </c>
      <c r="G33" s="13" t="s">
        <v>49</v>
      </c>
      <c r="H33" s="5"/>
      <c r="J33" s="22"/>
    </row>
    <row r="34" spans="2:10">
      <c r="B34" s="7"/>
      <c r="C34" s="7"/>
      <c r="D34" s="32" t="s">
        <v>119</v>
      </c>
      <c r="E34" s="33" t="s">
        <v>184</v>
      </c>
      <c r="F34" s="34" t="s">
        <v>12</v>
      </c>
      <c r="G34" s="34" t="s">
        <v>185</v>
      </c>
      <c r="H34" s="35" t="s">
        <v>186</v>
      </c>
      <c r="J34" s="22"/>
    </row>
    <row r="35" spans="2:10">
      <c r="B35" s="7"/>
      <c r="C35" s="7"/>
      <c r="D35" s="32" t="s">
        <v>183</v>
      </c>
      <c r="E35" s="33" t="s">
        <v>187</v>
      </c>
      <c r="F35" s="34" t="s">
        <v>12</v>
      </c>
      <c r="G35" s="34" t="s">
        <v>188</v>
      </c>
      <c r="H35" s="35" t="s">
        <v>189</v>
      </c>
      <c r="J35" s="22"/>
    </row>
    <row r="36" spans="2:10">
      <c r="B36" s="7"/>
      <c r="C36" s="7"/>
      <c r="D36" s="32" t="s">
        <v>193</v>
      </c>
      <c r="E36" s="33" t="s">
        <v>190</v>
      </c>
      <c r="F36" s="34" t="s">
        <v>12</v>
      </c>
      <c r="G36" s="34" t="s">
        <v>191</v>
      </c>
      <c r="H36" s="35" t="s">
        <v>192</v>
      </c>
      <c r="J36" s="22"/>
    </row>
    <row r="37" spans="2:10">
      <c r="B37" s="6">
        <f>B33+1</f>
        <v>11</v>
      </c>
      <c r="C37" s="6">
        <v>6</v>
      </c>
      <c r="D37" s="14" t="s">
        <v>50</v>
      </c>
      <c r="E37" s="4" t="s">
        <v>51</v>
      </c>
      <c r="F37" s="4" t="s">
        <v>15</v>
      </c>
      <c r="G37" s="14" t="s">
        <v>52</v>
      </c>
      <c r="H37" s="4"/>
      <c r="J37" s="22"/>
    </row>
    <row r="38" spans="2:10">
      <c r="B38" s="6"/>
      <c r="C38" s="6"/>
      <c r="D38" s="36" t="s">
        <v>119</v>
      </c>
      <c r="E38" s="37" t="s">
        <v>178</v>
      </c>
      <c r="F38" s="38" t="s">
        <v>12</v>
      </c>
      <c r="G38" s="38" t="s">
        <v>179</v>
      </c>
      <c r="H38" s="39" t="s">
        <v>169</v>
      </c>
      <c r="J38" s="22"/>
    </row>
    <row r="39" spans="2:10">
      <c r="B39" s="6"/>
      <c r="C39" s="6"/>
      <c r="D39" s="36" t="s">
        <v>183</v>
      </c>
      <c r="E39" s="37" t="s">
        <v>180</v>
      </c>
      <c r="F39" s="38" t="s">
        <v>12</v>
      </c>
      <c r="G39" s="38" t="s">
        <v>181</v>
      </c>
      <c r="H39" s="39" t="s">
        <v>182</v>
      </c>
      <c r="J39" s="22"/>
    </row>
    <row r="40" spans="2:10">
      <c r="B40" s="7">
        <f>B37+1</f>
        <v>12</v>
      </c>
      <c r="C40" s="7">
        <v>4</v>
      </c>
      <c r="D40" s="13" t="s">
        <v>53</v>
      </c>
      <c r="E40" s="5" t="s">
        <v>54</v>
      </c>
      <c r="F40" s="5" t="s">
        <v>55</v>
      </c>
      <c r="G40" s="13" t="s">
        <v>56</v>
      </c>
      <c r="H40" s="5"/>
      <c r="J40" s="22"/>
    </row>
    <row r="41" spans="2:10">
      <c r="B41" s="7"/>
      <c r="C41" s="7"/>
      <c r="D41" s="32" t="s">
        <v>119</v>
      </c>
      <c r="E41" s="33" t="s">
        <v>168</v>
      </c>
      <c r="F41" s="34" t="s">
        <v>12</v>
      </c>
      <c r="G41" s="34" t="s">
        <v>167</v>
      </c>
      <c r="H41" s="35" t="s">
        <v>169</v>
      </c>
      <c r="J41" s="22"/>
    </row>
    <row r="42" spans="2:10">
      <c r="B42" s="7"/>
      <c r="C42" s="7"/>
      <c r="D42" s="32" t="s">
        <v>172</v>
      </c>
      <c r="E42" s="33" t="s">
        <v>170</v>
      </c>
      <c r="F42" s="34" t="s">
        <v>12</v>
      </c>
      <c r="G42" s="34" t="s">
        <v>171</v>
      </c>
      <c r="H42" s="35" t="s">
        <v>169</v>
      </c>
      <c r="J42" s="22"/>
    </row>
    <row r="43" spans="2:10">
      <c r="B43" s="6">
        <f>B40+1</f>
        <v>13</v>
      </c>
      <c r="C43" s="6">
        <v>2</v>
      </c>
      <c r="D43" s="14" t="s">
        <v>57</v>
      </c>
      <c r="E43" s="4" t="s">
        <v>58</v>
      </c>
      <c r="F43" s="4" t="s">
        <v>11</v>
      </c>
      <c r="G43" s="14" t="s">
        <v>59</v>
      </c>
      <c r="H43" s="4"/>
      <c r="J43" s="22"/>
    </row>
    <row r="44" spans="2:10">
      <c r="B44" s="6"/>
      <c r="C44" s="6"/>
      <c r="D44" s="36" t="s">
        <v>119</v>
      </c>
      <c r="E44" s="37" t="s">
        <v>173</v>
      </c>
      <c r="F44" s="38" t="s">
        <v>12</v>
      </c>
      <c r="G44" s="38" t="s">
        <v>174</v>
      </c>
      <c r="H44" s="39" t="s">
        <v>175</v>
      </c>
      <c r="J44" s="22"/>
    </row>
    <row r="45" spans="2:10">
      <c r="B45" s="6"/>
      <c r="C45" s="6"/>
      <c r="D45" s="36" t="s">
        <v>119</v>
      </c>
      <c r="E45" s="37" t="s">
        <v>176</v>
      </c>
      <c r="F45" s="38" t="s">
        <v>12</v>
      </c>
      <c r="G45" s="38" t="s">
        <v>177</v>
      </c>
      <c r="H45" s="39" t="s">
        <v>169</v>
      </c>
      <c r="J45" s="22"/>
    </row>
    <row r="46" spans="2:10">
      <c r="B46" s="7">
        <f>B43+1</f>
        <v>14</v>
      </c>
      <c r="C46" s="7">
        <v>2</v>
      </c>
      <c r="D46" s="13" t="s">
        <v>60</v>
      </c>
      <c r="E46" s="5" t="s">
        <v>61</v>
      </c>
      <c r="F46" s="5" t="s">
        <v>62</v>
      </c>
      <c r="G46" s="13" t="s">
        <v>63</v>
      </c>
      <c r="H46" s="5"/>
      <c r="J46" s="22"/>
    </row>
    <row r="47" spans="2:10">
      <c r="B47" s="7"/>
      <c r="C47" s="7"/>
      <c r="D47" s="49" t="s">
        <v>119</v>
      </c>
      <c r="E47" s="24" t="s">
        <v>161</v>
      </c>
      <c r="F47" s="26" t="s">
        <v>12</v>
      </c>
      <c r="G47" s="26" t="s">
        <v>162</v>
      </c>
      <c r="H47" s="41" t="s">
        <v>163</v>
      </c>
      <c r="J47" s="22"/>
    </row>
    <row r="48" spans="2:10">
      <c r="B48" s="7"/>
      <c r="C48" s="7"/>
      <c r="D48" s="49" t="s">
        <v>119</v>
      </c>
      <c r="E48" s="24" t="s">
        <v>164</v>
      </c>
      <c r="F48" s="26" t="s">
        <v>12</v>
      </c>
      <c r="G48" s="26" t="s">
        <v>165</v>
      </c>
      <c r="H48" s="41" t="s">
        <v>166</v>
      </c>
      <c r="J48" s="22"/>
    </row>
    <row r="49" spans="2:10">
      <c r="B49" s="7"/>
      <c r="C49" s="7"/>
      <c r="D49" s="49" t="s">
        <v>119</v>
      </c>
      <c r="E49" s="24" t="s">
        <v>158</v>
      </c>
      <c r="F49" s="26" t="s">
        <v>12</v>
      </c>
      <c r="G49" s="26" t="s">
        <v>159</v>
      </c>
      <c r="H49" s="41" t="s">
        <v>160</v>
      </c>
      <c r="J49" s="22"/>
    </row>
    <row r="50" spans="2:10">
      <c r="B50" s="6">
        <f>B46+1</f>
        <v>15</v>
      </c>
      <c r="C50" s="6">
        <v>2</v>
      </c>
      <c r="D50" s="14" t="s">
        <v>64</v>
      </c>
      <c r="E50" s="4" t="s">
        <v>65</v>
      </c>
      <c r="F50" s="4" t="s">
        <v>66</v>
      </c>
      <c r="G50" s="14">
        <v>744355090</v>
      </c>
      <c r="H50" s="4"/>
      <c r="J50" s="22"/>
    </row>
    <row r="51" spans="2:10">
      <c r="B51" s="6"/>
      <c r="C51" s="6"/>
      <c r="D51" s="36" t="s">
        <v>119</v>
      </c>
      <c r="E51" s="37" t="s">
        <v>134</v>
      </c>
      <c r="F51" s="38" t="s">
        <v>12</v>
      </c>
      <c r="G51" s="38" t="s">
        <v>135</v>
      </c>
      <c r="H51" s="39" t="s">
        <v>140</v>
      </c>
      <c r="J51" s="22"/>
    </row>
    <row r="52" spans="2:10">
      <c r="B52" s="6"/>
      <c r="C52" s="6"/>
      <c r="D52" s="36" t="s">
        <v>119</v>
      </c>
      <c r="E52" s="37" t="s">
        <v>138</v>
      </c>
      <c r="F52" s="38" t="s">
        <v>12</v>
      </c>
      <c r="G52" s="38" t="s">
        <v>139</v>
      </c>
      <c r="H52" s="39" t="s">
        <v>140</v>
      </c>
      <c r="J52" s="22"/>
    </row>
    <row r="53" spans="2:10">
      <c r="B53" s="6"/>
      <c r="C53" s="6"/>
      <c r="D53" s="36" t="s">
        <v>119</v>
      </c>
      <c r="E53" s="37" t="s">
        <v>136</v>
      </c>
      <c r="F53" s="38" t="s">
        <v>12</v>
      </c>
      <c r="G53" s="38" t="s">
        <v>137</v>
      </c>
      <c r="H53" s="39" t="s">
        <v>140</v>
      </c>
      <c r="J53" s="22"/>
    </row>
    <row r="54" spans="2:10">
      <c r="B54" s="7">
        <f>B50+1</f>
        <v>16</v>
      </c>
      <c r="C54" s="7">
        <v>2</v>
      </c>
      <c r="D54" s="13" t="s">
        <v>67</v>
      </c>
      <c r="E54" s="5" t="s">
        <v>68</v>
      </c>
      <c r="F54" s="5" t="s">
        <v>69</v>
      </c>
      <c r="G54" s="5" t="s">
        <v>70</v>
      </c>
      <c r="H54" s="5"/>
      <c r="J54" s="22"/>
    </row>
    <row r="55" spans="2:10">
      <c r="B55" s="7"/>
      <c r="C55" s="7"/>
      <c r="D55" s="32" t="s">
        <v>119</v>
      </c>
      <c r="E55" s="33" t="s">
        <v>120</v>
      </c>
      <c r="F55" s="34" t="s">
        <v>12</v>
      </c>
      <c r="G55" s="34" t="s">
        <v>121</v>
      </c>
      <c r="H55" s="35" t="s">
        <v>122</v>
      </c>
      <c r="J55" s="22"/>
    </row>
    <row r="56" spans="2:10">
      <c r="B56" s="7"/>
      <c r="C56" s="7"/>
      <c r="D56" s="32" t="s">
        <v>119</v>
      </c>
      <c r="E56" s="33" t="s">
        <v>125</v>
      </c>
      <c r="F56" s="34" t="s">
        <v>12</v>
      </c>
      <c r="G56" s="34" t="s">
        <v>126</v>
      </c>
      <c r="H56" s="35" t="s">
        <v>127</v>
      </c>
      <c r="J56" s="22"/>
    </row>
    <row r="57" spans="2:10">
      <c r="B57" s="7"/>
      <c r="C57" s="7"/>
      <c r="D57" s="32" t="s">
        <v>119</v>
      </c>
      <c r="E57" s="33" t="s">
        <v>128</v>
      </c>
      <c r="F57" s="34" t="s">
        <v>12</v>
      </c>
      <c r="G57" s="34" t="s">
        <v>129</v>
      </c>
      <c r="H57" s="35" t="s">
        <v>122</v>
      </c>
      <c r="J57" s="22"/>
    </row>
    <row r="58" spans="2:10">
      <c r="B58" s="6">
        <f>B54+1</f>
        <v>17</v>
      </c>
      <c r="C58" s="6">
        <v>2</v>
      </c>
      <c r="D58" s="14" t="s">
        <v>71</v>
      </c>
      <c r="E58" s="4" t="s">
        <v>68</v>
      </c>
      <c r="F58" s="4" t="s">
        <v>69</v>
      </c>
      <c r="G58" s="4" t="s">
        <v>72</v>
      </c>
      <c r="H58" s="4"/>
      <c r="J58" s="22"/>
    </row>
    <row r="59" spans="2:10">
      <c r="B59" s="6"/>
      <c r="C59" s="6"/>
      <c r="D59" s="36" t="s">
        <v>119</v>
      </c>
      <c r="E59" s="37" t="s">
        <v>123</v>
      </c>
      <c r="F59" s="38" t="s">
        <v>12</v>
      </c>
      <c r="G59" s="38" t="s">
        <v>124</v>
      </c>
      <c r="H59" s="39" t="s">
        <v>122</v>
      </c>
      <c r="J59" s="22"/>
    </row>
    <row r="60" spans="2:10">
      <c r="B60" s="6"/>
      <c r="C60" s="6"/>
      <c r="D60" s="36" t="s">
        <v>119</v>
      </c>
      <c r="E60" s="37" t="s">
        <v>132</v>
      </c>
      <c r="F60" s="38" t="s">
        <v>12</v>
      </c>
      <c r="G60" s="38" t="s">
        <v>133</v>
      </c>
      <c r="H60" s="39" t="s">
        <v>122</v>
      </c>
      <c r="J60" s="22"/>
    </row>
    <row r="61" spans="2:10">
      <c r="B61" s="6"/>
      <c r="C61" s="6"/>
      <c r="D61" s="36" t="s">
        <v>119</v>
      </c>
      <c r="E61" s="37" t="s">
        <v>130</v>
      </c>
      <c r="F61" s="38" t="s">
        <v>12</v>
      </c>
      <c r="G61" s="38" t="s">
        <v>131</v>
      </c>
      <c r="H61" s="39" t="s">
        <v>122</v>
      </c>
      <c r="J61" s="22"/>
    </row>
    <row r="62" spans="2:10">
      <c r="B62" s="7">
        <f>B58+1</f>
        <v>18</v>
      </c>
      <c r="C62" s="7">
        <v>12</v>
      </c>
      <c r="D62" s="30" t="s">
        <v>73</v>
      </c>
      <c r="E62" s="24" t="s">
        <v>74</v>
      </c>
      <c r="F62" s="26" t="s">
        <v>12</v>
      </c>
      <c r="G62" s="27" t="s">
        <v>17</v>
      </c>
      <c r="H62" s="24"/>
      <c r="J62" s="22"/>
    </row>
    <row r="63" spans="2:10">
      <c r="B63" s="6">
        <f t="shared" si="0"/>
        <v>19</v>
      </c>
      <c r="C63" s="6">
        <v>1</v>
      </c>
      <c r="D63" s="31" t="s">
        <v>19</v>
      </c>
      <c r="E63" s="25" t="s">
        <v>75</v>
      </c>
      <c r="F63" s="28" t="s">
        <v>12</v>
      </c>
      <c r="G63" s="29" t="s">
        <v>76</v>
      </c>
      <c r="H63" s="25"/>
      <c r="J63" s="22"/>
    </row>
    <row r="64" spans="2:10">
      <c r="B64" s="6"/>
      <c r="C64" s="6"/>
      <c r="D64" s="47" t="s">
        <v>119</v>
      </c>
      <c r="E64" s="43" t="s">
        <v>145</v>
      </c>
      <c r="F64" s="48" t="s">
        <v>12</v>
      </c>
      <c r="G64" s="48" t="s">
        <v>146</v>
      </c>
      <c r="H64" s="44" t="s">
        <v>144</v>
      </c>
      <c r="J64" s="22"/>
    </row>
    <row r="65" spans="2:10">
      <c r="B65" s="7">
        <f>B63+1</f>
        <v>20</v>
      </c>
      <c r="C65" s="7">
        <v>1</v>
      </c>
      <c r="D65" s="30" t="s">
        <v>77</v>
      </c>
      <c r="E65" s="24" t="s">
        <v>78</v>
      </c>
      <c r="F65" s="26" t="s">
        <v>12</v>
      </c>
      <c r="G65" s="27" t="s">
        <v>79</v>
      </c>
      <c r="H65" s="24"/>
      <c r="J65" s="22"/>
    </row>
    <row r="66" spans="2:10">
      <c r="B66" s="6">
        <f t="shared" si="0"/>
        <v>21</v>
      </c>
      <c r="C66" s="6">
        <v>4</v>
      </c>
      <c r="D66" s="31" t="s">
        <v>80</v>
      </c>
      <c r="E66" s="25" t="s">
        <v>81</v>
      </c>
      <c r="F66" s="28" t="s">
        <v>12</v>
      </c>
      <c r="G66" s="28" t="s">
        <v>82</v>
      </c>
      <c r="H66" s="25"/>
      <c r="J66" s="22"/>
    </row>
    <row r="67" spans="2:10">
      <c r="B67" s="7">
        <f t="shared" si="0"/>
        <v>22</v>
      </c>
      <c r="C67" s="7">
        <v>1</v>
      </c>
      <c r="D67" s="30" t="s">
        <v>83</v>
      </c>
      <c r="E67" s="24" t="s">
        <v>84</v>
      </c>
      <c r="F67" s="26" t="s">
        <v>12</v>
      </c>
      <c r="G67" s="27" t="s">
        <v>85</v>
      </c>
      <c r="H67" s="24"/>
      <c r="J67" s="22"/>
    </row>
    <row r="68" spans="2:10">
      <c r="B68" s="6">
        <f t="shared" si="0"/>
        <v>23</v>
      </c>
      <c r="C68" s="6">
        <v>1</v>
      </c>
      <c r="D68" s="31" t="s">
        <v>86</v>
      </c>
      <c r="E68" s="25" t="s">
        <v>87</v>
      </c>
      <c r="F68" s="28" t="s">
        <v>12</v>
      </c>
      <c r="G68" s="29" t="s">
        <v>88</v>
      </c>
      <c r="H68" s="25"/>
      <c r="J68" s="22"/>
    </row>
    <row r="69" spans="2:10">
      <c r="B69" s="7">
        <f t="shared" si="0"/>
        <v>24</v>
      </c>
      <c r="C69" s="7">
        <v>2</v>
      </c>
      <c r="D69" s="30" t="s">
        <v>89</v>
      </c>
      <c r="E69" s="24" t="s">
        <v>90</v>
      </c>
      <c r="F69" s="26" t="s">
        <v>12</v>
      </c>
      <c r="G69" s="27" t="s">
        <v>91</v>
      </c>
      <c r="H69" s="24"/>
      <c r="J69" s="22"/>
    </row>
    <row r="70" spans="2:10">
      <c r="B70" s="6">
        <f t="shared" si="0"/>
        <v>25</v>
      </c>
      <c r="C70" s="6">
        <v>2</v>
      </c>
      <c r="D70" s="31" t="s">
        <v>92</v>
      </c>
      <c r="E70" s="25" t="s">
        <v>93</v>
      </c>
      <c r="F70" s="28" t="s">
        <v>12</v>
      </c>
      <c r="G70" s="29" t="s">
        <v>16</v>
      </c>
      <c r="H70" s="25"/>
      <c r="J70" s="22"/>
    </row>
    <row r="71" spans="2:10">
      <c r="B71" s="7">
        <f t="shared" si="0"/>
        <v>26</v>
      </c>
      <c r="C71" s="7">
        <v>2</v>
      </c>
      <c r="D71" s="30" t="s">
        <v>94</v>
      </c>
      <c r="E71" s="24" t="s">
        <v>95</v>
      </c>
      <c r="F71" s="26" t="s">
        <v>12</v>
      </c>
      <c r="G71" s="27" t="s">
        <v>96</v>
      </c>
      <c r="H71" s="24"/>
      <c r="J71" s="22"/>
    </row>
    <row r="72" spans="2:10">
      <c r="B72" s="6">
        <f t="shared" si="0"/>
        <v>27</v>
      </c>
      <c r="C72" s="6">
        <v>2</v>
      </c>
      <c r="D72" s="31" t="s">
        <v>97</v>
      </c>
      <c r="E72" s="25" t="s">
        <v>98</v>
      </c>
      <c r="F72" s="28" t="s">
        <v>12</v>
      </c>
      <c r="G72" s="29" t="s">
        <v>99</v>
      </c>
      <c r="H72" s="25"/>
      <c r="J72" s="22"/>
    </row>
    <row r="73" spans="2:10">
      <c r="B73" s="7">
        <f t="shared" si="0"/>
        <v>28</v>
      </c>
      <c r="C73" s="7">
        <v>1</v>
      </c>
      <c r="D73" s="30" t="s">
        <v>100</v>
      </c>
      <c r="E73" s="24" t="s">
        <v>101</v>
      </c>
      <c r="F73" s="26" t="s">
        <v>12</v>
      </c>
      <c r="G73" s="26" t="s">
        <v>102</v>
      </c>
      <c r="H73" s="24"/>
      <c r="J73" s="22"/>
    </row>
    <row r="74" spans="2:10">
      <c r="B74" s="6">
        <f t="shared" si="0"/>
        <v>29</v>
      </c>
      <c r="C74" s="6">
        <v>1</v>
      </c>
      <c r="D74" s="31" t="s">
        <v>103</v>
      </c>
      <c r="E74" s="25" t="s">
        <v>104</v>
      </c>
      <c r="F74" s="28" t="s">
        <v>12</v>
      </c>
      <c r="G74" s="28" t="s">
        <v>105</v>
      </c>
      <c r="H74" s="25"/>
      <c r="J74" s="22"/>
    </row>
    <row r="75" spans="2:10">
      <c r="B75" s="7">
        <f t="shared" si="0"/>
        <v>30</v>
      </c>
      <c r="C75" s="7">
        <v>2</v>
      </c>
      <c r="D75" s="30" t="s">
        <v>106</v>
      </c>
      <c r="E75" s="24" t="s">
        <v>107</v>
      </c>
      <c r="F75" s="26" t="s">
        <v>12</v>
      </c>
      <c r="G75" s="27" t="s">
        <v>108</v>
      </c>
      <c r="H75" s="24"/>
      <c r="J75" s="22"/>
    </row>
    <row r="76" spans="2:10">
      <c r="B76" s="7"/>
      <c r="C76" s="7"/>
      <c r="D76" s="45" t="s">
        <v>119</v>
      </c>
      <c r="E76" s="40" t="s">
        <v>147</v>
      </c>
      <c r="F76" s="46" t="s">
        <v>12</v>
      </c>
      <c r="G76" s="46" t="s">
        <v>148</v>
      </c>
      <c r="H76" s="41" t="s">
        <v>144</v>
      </c>
      <c r="J76" s="22"/>
    </row>
    <row r="77" spans="2:10">
      <c r="B77" s="6">
        <f>B75+1</f>
        <v>31</v>
      </c>
      <c r="C77" s="6">
        <v>2</v>
      </c>
      <c r="D77" s="14" t="s">
        <v>109</v>
      </c>
      <c r="E77" s="4" t="s">
        <v>110</v>
      </c>
      <c r="F77" s="4" t="s">
        <v>15</v>
      </c>
      <c r="G77" s="4" t="s">
        <v>111</v>
      </c>
      <c r="H77" s="4"/>
      <c r="J77" s="22"/>
    </row>
    <row r="78" spans="2:10" ht="14.25">
      <c r="B78" s="6"/>
      <c r="C78" s="6"/>
      <c r="D78" s="42" t="s">
        <v>119</v>
      </c>
      <c r="E78" s="43" t="s">
        <v>141</v>
      </c>
      <c r="F78" s="28" t="s">
        <v>12</v>
      </c>
      <c r="G78" s="28" t="s">
        <v>142</v>
      </c>
      <c r="H78" s="44" t="s">
        <v>143</v>
      </c>
      <c r="J78" s="22"/>
    </row>
    <row r="79" spans="2:10">
      <c r="B79" s="7">
        <f>B77+1</f>
        <v>32</v>
      </c>
      <c r="C79" s="7">
        <v>2</v>
      </c>
      <c r="D79" s="13" t="s">
        <v>112</v>
      </c>
      <c r="E79" s="5" t="s">
        <v>113</v>
      </c>
      <c r="F79" s="5" t="s">
        <v>114</v>
      </c>
      <c r="G79" s="13" t="s">
        <v>115</v>
      </c>
      <c r="H79" s="5"/>
      <c r="J79" s="22"/>
    </row>
    <row r="80" spans="2:10">
      <c r="B80" s="7"/>
      <c r="C80" s="7"/>
      <c r="D80" s="45" t="s">
        <v>119</v>
      </c>
      <c r="E80" s="40" t="s">
        <v>157</v>
      </c>
      <c r="F80" s="46" t="s">
        <v>12</v>
      </c>
      <c r="G80" s="46" t="s">
        <v>152</v>
      </c>
      <c r="H80" s="41" t="s">
        <v>153</v>
      </c>
      <c r="J80" s="22"/>
    </row>
    <row r="81" spans="2:10">
      <c r="B81" s="7"/>
      <c r="C81" s="7"/>
      <c r="D81" s="45" t="s">
        <v>119</v>
      </c>
      <c r="E81" s="40" t="s">
        <v>154</v>
      </c>
      <c r="F81" s="46" t="s">
        <v>12</v>
      </c>
      <c r="G81" s="46" t="s">
        <v>155</v>
      </c>
      <c r="H81" s="41" t="s">
        <v>156</v>
      </c>
      <c r="J81" s="22"/>
    </row>
    <row r="82" spans="2:10">
      <c r="B82" s="7"/>
      <c r="C82" s="7"/>
      <c r="D82" s="45" t="s">
        <v>119</v>
      </c>
      <c r="E82" s="40" t="s">
        <v>149</v>
      </c>
      <c r="F82" s="46" t="s">
        <v>12</v>
      </c>
      <c r="G82" s="46" t="s">
        <v>150</v>
      </c>
      <c r="H82" s="41" t="s">
        <v>151</v>
      </c>
      <c r="J82" s="22"/>
    </row>
    <row r="83" spans="2:10">
      <c r="B83" s="6">
        <f>B79+1</f>
        <v>33</v>
      </c>
      <c r="C83" s="6">
        <v>1</v>
      </c>
      <c r="D83" s="14" t="s">
        <v>13</v>
      </c>
      <c r="E83" s="4" t="s">
        <v>116</v>
      </c>
      <c r="F83" s="4" t="s">
        <v>117</v>
      </c>
      <c r="G83" s="14" t="s">
        <v>118</v>
      </c>
      <c r="H83" s="4"/>
      <c r="J83" s="22"/>
    </row>
    <row r="84" spans="2:10" ht="6.95" customHeight="1">
      <c r="B84" s="11"/>
      <c r="C84" s="11"/>
      <c r="D84" s="11"/>
      <c r="E84" s="10"/>
      <c r="F84" s="10"/>
      <c r="G84" s="16"/>
      <c r="H84" s="10"/>
    </row>
    <row r="86" spans="2:10">
      <c r="B86" s="21"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88" spans="2:10">
      <c r="B88" s="52"/>
      <c r="C88" s="53"/>
      <c r="D88" s="53"/>
      <c r="E88" s="53"/>
      <c r="F88" s="53"/>
      <c r="G88" s="53"/>
      <c r="H88" s="53"/>
    </row>
  </sheetData>
  <mergeCells count="7">
    <mergeCell ref="B88:H88"/>
    <mergeCell ref="B12:F12"/>
    <mergeCell ref="E2:H3"/>
    <mergeCell ref="E8:G8"/>
    <mergeCell ref="E7:G7"/>
    <mergeCell ref="E6:G6"/>
    <mergeCell ref="E5:G5"/>
  </mergeCells>
  <phoneticPr fontId="33"/>
  <conditionalFormatting sqref="E9:E10">
    <cfRule type="cellIs" dxfId="0" priority="1" operator="notEqual">
      <formula>"none"</formula>
    </cfRule>
  </conditionalFormatting>
  <hyperlinks>
    <hyperlink ref="E11" r:id="rId1" xr:uid="{E507D3C7-3C41-4945-AA33-8C78C2387C61}"/>
    <hyperlink ref="E9" r:id="rId2" xr:uid="{AA376EA4-163A-4419-872F-55316A521BA5}"/>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2023-05-12T05:51:18Z</dcterms:modified>
</cp:coreProperties>
</file>