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0FD5AD99-B7A2-4039-96F3-F3DD52E3FCF6}"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BoM'!$B$1:$H$82</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7" i="1" l="1"/>
  <c r="B18" i="1" s="1"/>
  <c r="B20" i="1" s="1"/>
  <c r="B23" i="1" s="1"/>
  <c r="B25" i="1" s="1"/>
  <c r="B26" i="1" s="1"/>
  <c r="B27" i="1" s="1"/>
  <c r="B28" i="1" s="1"/>
  <c r="B29" i="1" s="1"/>
  <c r="B30" i="1" s="1"/>
  <c r="B31" i="1" s="1"/>
  <c r="B32" i="1" s="1"/>
  <c r="B33" i="1" s="1"/>
  <c r="B34" i="1" s="1"/>
  <c r="B36" i="1" s="1"/>
  <c r="B38" i="1" s="1"/>
  <c r="B40" i="1" s="1"/>
  <c r="B42" i="1" s="1"/>
  <c r="B44" i="1" s="1"/>
  <c r="B45" i="1" s="1"/>
  <c r="B46" i="1" s="1"/>
  <c r="B47" i="1" s="1"/>
  <c r="B48" i="1" s="1"/>
  <c r="B49" i="1" s="1"/>
  <c r="B50" i="1" s="1"/>
  <c r="B51" i="1" s="1"/>
  <c r="B52" i="1" s="1"/>
  <c r="B53" i="1" s="1"/>
  <c r="B54" i="1" s="1"/>
  <c r="B55" i="1" s="1"/>
  <c r="B56" i="1" s="1"/>
  <c r="B57" i="1" s="1"/>
  <c r="B58" i="1" s="1"/>
  <c r="B59" i="1" s="1"/>
  <c r="B60" i="1" s="1"/>
  <c r="B61" i="1" s="1"/>
  <c r="B62" i="1" s="1"/>
  <c r="B63" i="1" s="1"/>
  <c r="B64" i="1" s="1"/>
  <c r="B65" i="1" s="1"/>
  <c r="B68" i="1" l="1"/>
</calcChain>
</file>

<file path=xl/sharedStrings.xml><?xml version="1.0" encoding="utf-8"?>
<sst xmlns="http://schemas.openxmlformats.org/spreadsheetml/2006/main" count="266" uniqueCount="178">
  <si>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</si>
  <si>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</si>
  <si>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</si>
  <si>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</si>
  <si>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</si>
  <si>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</si>
  <si>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</si>
  <si>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</si>
  <si>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</si>
  <si>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</si>
  <si>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</si>
  <si>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</si>
  <si>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L1</t>
  </si>
  <si>
    <t>U1</t>
  </si>
  <si>
    <t>N/A</t>
  </si>
  <si>
    <t>R1</t>
  </si>
  <si>
    <t>AVX</t>
  </si>
  <si>
    <t>C10</t>
  </si>
  <si>
    <t>D2</t>
  </si>
  <si>
    <t>R5</t>
  </si>
  <si>
    <t>R7</t>
  </si>
  <si>
    <t>CC1</t>
  </si>
  <si>
    <t>CAP., C0G, 1000pF, 50V, 10% 0603</t>
  </si>
  <si>
    <t xml:space="preserve"> 06035A102KAT2A</t>
  </si>
  <si>
    <t>CC2, CSS</t>
  </si>
  <si>
    <t>CAP., X7R, 0.01μF, 50V, 10% 0603</t>
  </si>
  <si>
    <t xml:space="preserve"> 06035C103KAT2A</t>
  </si>
  <si>
    <t>CIN1</t>
  </si>
  <si>
    <t>CAP., Alum, 270μF, 50V, 20%</t>
  </si>
  <si>
    <t>SANYO</t>
  </si>
  <si>
    <t xml:space="preserve"> 50ME270WX+T</t>
  </si>
  <si>
    <t>COUT1</t>
  </si>
  <si>
    <t>CAP., OS-CON, 330μF, 16V, 20%</t>
  </si>
  <si>
    <t xml:space="preserve"> 16SEP330M+T</t>
  </si>
  <si>
    <t>C1, C2, C16, C17</t>
  </si>
  <si>
    <t>CAP., X7R, 22μF, 16V, 20% 1210</t>
  </si>
  <si>
    <t xml:space="preserve"> 1210YC226MAT2A</t>
  </si>
  <si>
    <t>C4, C22</t>
  </si>
  <si>
    <t>CAP., X7R, 0.22μF, 16V, 20% 0603</t>
  </si>
  <si>
    <t>TAIYO YUDEN</t>
  </si>
  <si>
    <t xml:space="preserve"> EMK107BJ224MA</t>
  </si>
  <si>
    <t>C5, C6, C9, C25</t>
  </si>
  <si>
    <t>CAP., X7R, 3.3μF, 50V, 20% 1210</t>
  </si>
  <si>
    <t xml:space="preserve"> 12105C335MAT2A</t>
  </si>
  <si>
    <t>CAP., X7R, 2.2μF, 10V, 10% 0603</t>
  </si>
  <si>
    <t>MURATA</t>
  </si>
  <si>
    <t xml:space="preserve"> GRM188R71A225K</t>
  </si>
  <si>
    <t>C12</t>
  </si>
  <si>
    <t>CAP., NPO, 390pF, 100V, 10% 1206</t>
  </si>
  <si>
    <t xml:space="preserve"> 12061A391KAT2A</t>
  </si>
  <si>
    <t>C13</t>
  </si>
  <si>
    <t>CAP., NPO, 1800pF, 100V, 10% 1206</t>
  </si>
  <si>
    <t xml:space="preserve"> 12061A182KAT2A</t>
  </si>
  <si>
    <t>C14</t>
  </si>
  <si>
    <t>CAP., X7R, 0.1μF, 50V, 10% 0603</t>
  </si>
  <si>
    <t xml:space="preserve"> 06035C104KAT2A</t>
  </si>
  <si>
    <t>C15</t>
  </si>
  <si>
    <t>CAP., X7R, 1μF, 50V, 20% 1206-1210</t>
  </si>
  <si>
    <t xml:space="preserve"> 12065C105MAT2A</t>
  </si>
  <si>
    <t>C18</t>
  </si>
  <si>
    <t>CAP., X7R, 10μF, 10V, 20% 1206</t>
  </si>
  <si>
    <t xml:space="preserve"> 1206ZC106MAT2A</t>
  </si>
  <si>
    <t>C24</t>
  </si>
  <si>
    <t>CAP., X7R, 1μF, 16V, 20% 0603</t>
  </si>
  <si>
    <t xml:space="preserve"> 0603YC105MAT2A</t>
  </si>
  <si>
    <t>DIODE, BAS16, SOT23</t>
  </si>
  <si>
    <t>DIODES</t>
  </si>
  <si>
    <t xml:space="preserve"> BAS16</t>
  </si>
  <si>
    <t>D7, D4</t>
  </si>
  <si>
    <t>SCHOTTKY REC., DFLS160, PowerDI-123</t>
  </si>
  <si>
    <t>DIODES INC.</t>
  </si>
  <si>
    <t xml:space="preserve"> DFLS160</t>
  </si>
  <si>
    <t>D5, D6</t>
  </si>
  <si>
    <t>SCHOTTKY RECT., B240A SMA</t>
  </si>
  <si>
    <t>D8</t>
  </si>
  <si>
    <t>ZENER DIODE, 5.1V, BZX84C5V1, SOT23</t>
  </si>
  <si>
    <t>INDUCTOR, 4.7μH</t>
  </si>
  <si>
    <t>TOKO</t>
  </si>
  <si>
    <t xml:space="preserve"> FDA1254-4R7M</t>
  </si>
  <si>
    <t>Q2</t>
  </si>
  <si>
    <t>MOSFET N-CHAN., 40V</t>
  </si>
  <si>
    <t>VISHAY</t>
  </si>
  <si>
    <t xml:space="preserve"> Si7884BDP-T1-E3</t>
  </si>
  <si>
    <t>Q4</t>
  </si>
  <si>
    <t xml:space="preserve"> Si4840BDY-T1-E3</t>
  </si>
  <si>
    <t>Q3, Q5</t>
  </si>
  <si>
    <t>MOSFET N-CHAN., SiR496DP, 20V</t>
  </si>
  <si>
    <t xml:space="preserve"> SiR496DP-T1-GE3</t>
  </si>
  <si>
    <t>RC</t>
  </si>
  <si>
    <t>RES., CHIP., 14.7k, 0.1W, 1% 0603</t>
  </si>
  <si>
    <t xml:space="preserve"> CRCW060314K7FKEA</t>
  </si>
  <si>
    <t>RFB1</t>
  </si>
  <si>
    <t>RES., CHIP., 113k, 0.1W, 1% 0603</t>
  </si>
  <si>
    <t xml:space="preserve"> CRCW0603113KFKEA</t>
  </si>
  <si>
    <t>RFB2</t>
  </si>
  <si>
    <t>RES., CHIP., 8.06k, 0.1W, 1% 0603</t>
  </si>
  <si>
    <t xml:space="preserve"> CRCW06038K06FKEA</t>
  </si>
  <si>
    <t>RES., CHIP., 5.6Ω, 0.1W, 1% 0603</t>
  </si>
  <si>
    <t xml:space="preserve"> CRCW06035R60FKEA</t>
  </si>
  <si>
    <t>R2, R18</t>
  </si>
  <si>
    <t>Sensor Res., 0.01Ω, 1W, 2%, RL3720W</t>
  </si>
  <si>
    <t>Thin Film Tech.</t>
  </si>
  <si>
    <t xml:space="preserve"> RL3720WT-R010-G-C</t>
  </si>
  <si>
    <t>R3, R4, R13, R14</t>
  </si>
  <si>
    <t>RES., CHIP., 100Ω, 0.1W, 5%, 0603</t>
  </si>
  <si>
    <t xml:space="preserve"> CRCW0603100RJNEA</t>
  </si>
  <si>
    <t>RES., CHIP., 15Ω, 0.125W, 1% 0603</t>
  </si>
  <si>
    <t xml:space="preserve"> CRCW060315R0FKEA</t>
  </si>
  <si>
    <t>RES., CHIP., 100k, 0.1W, 1% 0603</t>
  </si>
  <si>
    <t xml:space="preserve"> CRCW0603100KFKEA</t>
  </si>
  <si>
    <t>R8, R11, R26</t>
  </si>
  <si>
    <t>RES., CHIP., 10Ω, 0.1W, 5% 0603</t>
  </si>
  <si>
    <t xml:space="preserve"> CRCW060310R0JNEA</t>
  </si>
  <si>
    <t>R10, R9</t>
  </si>
  <si>
    <t>RES., CHIP., 1.24k, 0.1W, 1% 0603</t>
  </si>
  <si>
    <t xml:space="preserve"> CRCW06031K24FKEA</t>
  </si>
  <si>
    <t>R20</t>
  </si>
  <si>
    <t>Sensor Res., 0.004Ω, 1W, 2%, RL3720W</t>
  </si>
  <si>
    <t xml:space="preserve"> RL3720WT-R004-G-C</t>
  </si>
  <si>
    <t>R21</t>
  </si>
  <si>
    <t>RES., CHIP., 121k, 0.1W, 1% 0603</t>
  </si>
  <si>
    <t xml:space="preserve"> CRCW0603121K0FKEA</t>
  </si>
  <si>
    <t>R24</t>
  </si>
  <si>
    <t>RES., CHIP., 10k, 0.1W, 1% 0603</t>
  </si>
  <si>
    <t xml:space="preserve"> CRCW060310K0FKEA</t>
  </si>
  <si>
    <t>R25</t>
  </si>
  <si>
    <t>RES., CHIP., 0Ω, 0.125W, 0805</t>
  </si>
  <si>
    <t xml:space="preserve"> CRCW08050000Z0EA</t>
  </si>
  <si>
    <t>R28</t>
  </si>
  <si>
    <t>RES., CHIP., 5.6Ω, 1% 1206</t>
  </si>
  <si>
    <t xml:space="preserve"> CRCW12065R60FNEA</t>
  </si>
  <si>
    <t>R29</t>
  </si>
  <si>
    <t>RES., CHIP., 3.6Ω, 1% 1206</t>
  </si>
  <si>
    <t xml:space="preserve"> CRCW12063R60FNEA</t>
  </si>
  <si>
    <t>R30</t>
  </si>
  <si>
    <t>RES., CHIP., 33.2k, 0.1W, 1% 0603</t>
  </si>
  <si>
    <t xml:space="preserve"> CRCW060333K2FKEA</t>
  </si>
  <si>
    <t>R31</t>
  </si>
  <si>
    <t>RES., CHIP., 12.1k, 0.1W, 1% 0603</t>
  </si>
  <si>
    <t xml:space="preserve"> CRCW060312K1FKEA</t>
  </si>
  <si>
    <t>I.C.,VOLT. REG.</t>
  </si>
  <si>
    <t>LTC3789</t>
  </si>
  <si>
    <t>High Efficiency Synchronous 4-Switch Step-Up/Step-Down DC/DC Converter</t>
  </si>
  <si>
    <t>Linear Tech. Corp.</t>
  </si>
  <si>
    <t>LTC3789EGN</t>
  </si>
  <si>
    <t>MAL214699107E3</t>
  </si>
  <si>
    <t>Vishay</t>
  </si>
  <si>
    <t>CAP ALUM 330UF 20% 50V SMD</t>
  </si>
  <si>
    <t>option</t>
  </si>
  <si>
    <t>150uF, 16V, 7343-31, Polymer</t>
  </si>
  <si>
    <t>T55D157M016C0040</t>
  </si>
  <si>
    <t>SMD, 7.3 x 4.3 x 3.1mm</t>
  </si>
  <si>
    <t>330uF, 10V, 7343-31, Polymer</t>
  </si>
  <si>
    <t>T55D337M010C0040</t>
  </si>
  <si>
    <t>22uF, 16V, B-case (3528-21), Polymer</t>
  </si>
  <si>
    <t>T55B226M016C0070</t>
  </si>
  <si>
    <t>SMD, 3.5 x 2.8 x 2.1mm</t>
  </si>
  <si>
    <t xml:space="preserve"> BAS16-G-08</t>
  </si>
  <si>
    <t>DIODE GEN PURP 75V 150MA SOT23</t>
  </si>
  <si>
    <t>V1P6-M3/H</t>
  </si>
  <si>
    <t>DIODE SCHOTTKY 60V 1A MICROSMP</t>
  </si>
  <si>
    <t xml:space="preserve">DIODES INC. </t>
  </si>
  <si>
    <t>B240A-13-F</t>
  </si>
  <si>
    <t>BZX84C5V1-7-F</t>
  </si>
  <si>
    <t>40V 2A 0.51V Schottky Diode CLP1608</t>
  </si>
  <si>
    <t>VSKY20401608-G4-08</t>
  </si>
  <si>
    <t>Ultra tiny chipscale package 1.6 x 0.8mm</t>
  </si>
  <si>
    <t>BZX84C5V1-G-08</t>
  </si>
  <si>
    <t>DIODE ZENER 5.1V 300MW SOT23-3</t>
  </si>
  <si>
    <t>4.7μH 9.2A Inductor SMD 10.8x10.2x4.0mm 155*C</t>
  </si>
  <si>
    <t>IHLP4040DZER4R7M51</t>
  </si>
  <si>
    <t>Vishay offers low-profile &amp; soft-saturation</t>
  </si>
  <si>
    <t>リファレンス回路リンク</t>
  </si>
  <si>
    <t>リファレンス回路掲載ページ</t>
  </si>
  <si>
    <t>ネクスティ問合せ</t>
  </si>
  <si>
    <t>https://www.e-nexty.com/inquiries/new</t>
  </si>
  <si>
    <t>P1</t>
    <phoneticPr fontId="32"/>
  </si>
  <si>
    <t>https://www.analog.com/media/en/technical-documentation/eval-board-schematic/1523asch.pdf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</si>
</sst>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sz val="9"/>
      <color rgb="FF0070C0"/>
      <name val="ＭＳ Ｐゴシック"/>
      <family val="2"/>
      <scheme val="minor"/>
    </font>
    <font>
      <b/>
      <i/>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5">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vertical="top" wrapText="1"/>
    </xf>
    <xf numFmtId="0" fontId="27" fillId="0" borderId="0" xfId="0" applyFont="1" applyAlignment="1">
      <alignment horizontal="right" vertical="center" readingOrder="1"/>
    </xf>
    <xf numFmtId="0" fontId="28" fillId="0" borderId="0" xfId="0" applyFont="1" applyAlignment="1">
      <alignment horizontal="center"/>
    </xf>
    <xf numFmtId="0" fontId="28" fillId="2" borderId="0" xfId="0" applyFont="1" applyFill="1" applyAlignment="1">
      <alignment horizontal="center"/>
    </xf>
    <xf numFmtId="0" fontId="3" fillId="2" borderId="0" xfId="0" applyFont="1" applyFill="1"/>
    <xf numFmtId="0" fontId="3" fillId="0" borderId="0" xfId="0" applyFont="1"/>
    <xf numFmtId="0" fontId="3" fillId="0" borderId="0" xfId="0" quotePrefix="1" applyFont="1"/>
    <xf numFmtId="0" fontId="28" fillId="2" borderId="0" xfId="0" applyFont="1" applyFill="1"/>
    <xf numFmtId="0" fontId="28" fillId="0" borderId="0" xfId="0" applyFont="1"/>
    <xf numFmtId="0" fontId="24" fillId="0" borderId="0" xfId="0" applyFont="1" applyAlignment="1">
      <alignment horizontal="left"/>
    </xf>
    <xf numFmtId="0" fontId="4" fillId="0" borderId="0" xfId="0" applyFont="1"/>
    <xf numFmtId="0" fontId="4" fillId="2" borderId="0" xfId="0" applyFont="1" applyFill="1"/>
    <xf numFmtId="0" fontId="29" fillId="2" borderId="0" xfId="0" applyFont="1" applyFill="1" applyAlignment="1">
      <alignment horizontal="center"/>
    </xf>
    <xf numFmtId="0" fontId="29" fillId="0" borderId="0" xfId="0" applyFont="1" applyAlignment="1">
      <alignment horizontal="center"/>
    </xf>
    <xf numFmtId="0" fontId="30" fillId="0" borderId="0" xfId="0" applyFont="1"/>
    <xf numFmtId="0" fontId="30" fillId="2" borderId="0" xfId="0" applyFont="1" applyFill="1"/>
    <xf numFmtId="0" fontId="31" fillId="0" borderId="0" xfId="42" applyAlignment="1">
      <alignment horizontal="left"/>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vertical="center"/>
    </xf>
    <xf numFmtId="0" fontId="19" fillId="0" borderId="0" xfId="0" applyFont="1" applyAlignment="1">
      <alignment horizontal="left" wrapText="1"/>
    </xf>
    <xf numFmtId="0" fontId="24" fillId="0" borderId="0" xfId="0" applyFont="1" applyAlignment="1">
      <alignment horizontal="left"/>
    </xf>
    <xf numFmtId="0" fontId="22" fillId="0" borderId="0" xfId="0" applyFont="1" applyAlignment="1">
      <alignment horizontal="left"/>
    </xf>
    <xf numFmtId="0" fontId="19" fillId="0" borderId="0" xfId="0" applyFont="1" applyAlignment="1">
      <alignment horizontal="left"/>
    </xf>
    <xf numFmtId="0" fontId="31" fillId="0" borderId="0" xfId="42" applyFill="1"/>
    <xf numFmtId="0" fontId="24"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66</xdr:row>
      <xdr:rowOff>9525</xdr:rowOff>
    </xdr:from>
    <xdr:to>
      <xdr:col>8</xdr:col>
      <xdr:colOff>0</xdr:colOff>
      <xdr:row>69</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70</xdr:row>
      <xdr:rowOff>9525</xdr:rowOff>
    </xdr:from>
    <xdr:to>
      <xdr:col>7</xdr:col>
      <xdr:colOff>2324101</xdr:colOff>
      <xdr:row>74</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75</xdr:row>
      <xdr:rowOff>19050</xdr:rowOff>
    </xdr:from>
    <xdr:to>
      <xdr:col>8</xdr:col>
      <xdr:colOff>9525</xdr:colOff>
      <xdr:row>77</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78</xdr:row>
      <xdr:rowOff>9525</xdr:rowOff>
    </xdr:from>
    <xdr:to>
      <xdr:col>8</xdr:col>
      <xdr:colOff>0</xdr:colOff>
      <xdr:row>79</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0</xdr:colOff>
      <xdr:row>4</xdr:row>
      <xdr:rowOff>1</xdr:rowOff>
    </xdr:from>
    <xdr:to>
      <xdr:col>8</xdr:col>
      <xdr:colOff>1903</xdr:colOff>
      <xdr:row>8</xdr:row>
      <xdr:rowOff>1</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020050" y="762001"/>
          <a:ext cx="2335528" cy="76200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eval-board-schematic/1523asch.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70"/>
  <sheetViews>
    <sheetView tabSelected="1" topLeftCell="C1" zoomScale="237" zoomScaleNormal="237"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16"/>
      <c r="E2" s="38" t="s">
        <v>11</v>
      </c>
      <c r="F2" s="38"/>
      <c r="G2" s="38"/>
      <c r="H2" s="38"/>
    </row>
    <row r="3" spans="2:10" ht="15" customHeight="1">
      <c r="D3" s="16"/>
      <c r="E3" s="38"/>
      <c r="F3" s="38"/>
      <c r="G3" s="38"/>
      <c r="H3" s="38"/>
    </row>
    <row r="4" spans="2:10">
      <c r="B4"/>
    </row>
    <row r="5" spans="2:10" ht="15" customHeight="1">
      <c r="B5" s="13"/>
      <c r="C5" s="13"/>
      <c r="D5" s="19"/>
      <c r="E5" s="42"/>
      <c r="F5" s="42"/>
      <c r="G5" s="42"/>
      <c r="H5" s="13"/>
    </row>
    <row r="6" spans="2:10" ht="15" customHeight="1">
      <c r="B6" s="14"/>
      <c r="C6" s="14"/>
      <c r="D6" s="19" t="s">
        <v>7</v>
      </c>
      <c r="E6" s="41" t="s">
        <v>141</v>
      </c>
      <c r="F6" s="41"/>
      <c r="G6" s="41"/>
      <c r="H6" s="14"/>
    </row>
    <row r="7" spans="2:10" ht="15" customHeight="1">
      <c r="B7" s="15"/>
      <c r="C7" s="15"/>
      <c r="D7" s="19" t="s">
        <v>8</v>
      </c>
      <c r="E7" s="39" t="s">
        <v>142</v>
      </c>
      <c r="F7" s="39"/>
      <c r="G7" s="39"/>
      <c r="H7" s="15"/>
    </row>
    <row r="8" spans="2:10" ht="15" customHeight="1">
      <c r="B8" s="15"/>
      <c r="C8" s="15"/>
      <c r="D8" s="19" t="s">
        <v>9</v>
      </c>
      <c r="E8" s="40" t="s">
        <v>10</v>
      </c>
      <c r="F8" s="40"/>
      <c r="G8" s="40"/>
      <c r="H8" s="15"/>
    </row>
    <row r="9" spans="2:10" ht="15" customHeight="1">
      <c r="B9" s="15"/>
      <c r="C9" s="15"/>
      <c r="D9" s="19" t="s">
        <v>172</v>
      </c>
      <c r="E9" s="43" t="s">
        <v>177</v>
      </c>
      <c r="F9" s="27"/>
      <c r="G9" s="27"/>
      <c r="H9" s="15"/>
    </row>
    <row r="10" spans="2:10" ht="15" customHeight="1">
      <c r="B10" s="15"/>
      <c r="C10" s="15"/>
      <c r="D10" s="19" t="s">
        <v>173</v>
      </c>
      <c r="E10" s="44" t="s">
        <v>176</v>
      </c>
      <c r="F10" s="27"/>
      <c r="G10" s="27"/>
      <c r="H10" s="15"/>
    </row>
    <row r="11" spans="2:10" ht="15" customHeight="1">
      <c r="B11" s="15"/>
      <c r="C11" s="15"/>
      <c r="D11" s="19" t="s">
        <v>174</v>
      </c>
      <c r="E11" s="34" t="s">
        <v>175</v>
      </c>
      <c r="F11" s="27"/>
      <c r="G11" s="27"/>
      <c r="H11" s="15"/>
    </row>
    <row r="12" spans="2:10" ht="15.75" customHeight="1">
      <c r="B12" s="37"/>
      <c r="C12" s="37"/>
      <c r="D12" s="37"/>
      <c r="E12" s="37"/>
      <c r="F12" s="37"/>
      <c r="G12" s="11"/>
      <c r="H12" s="6"/>
    </row>
    <row r="13" spans="2:10" ht="6.95" customHeight="1"/>
    <row r="14" spans="2:10">
      <c r="B14" s="2" t="s">
        <v>0</v>
      </c>
      <c r="C14" s="2" t="s">
        <v>1</v>
      </c>
      <c r="D14" s="2" t="s">
        <v>2</v>
      </c>
      <c r="E14" s="3" t="s">
        <v>3</v>
      </c>
      <c r="F14" s="3" t="s">
        <v>6</v>
      </c>
      <c r="G14" s="3" t="s">
        <v>5</v>
      </c>
      <c r="H14" s="2" t="s">
        <v>4</v>
      </c>
    </row>
    <row r="15" spans="2:10" ht="6.95" customHeight="1">
      <c r="B15" s="7"/>
      <c r="C15" s="7"/>
      <c r="D15" s="7"/>
      <c r="E15" s="10"/>
      <c r="F15" s="10"/>
      <c r="G15" s="10"/>
      <c r="H15" s="7"/>
    </row>
    <row r="16" spans="2:10">
      <c r="B16" s="4">
        <v>1</v>
      </c>
      <c r="C16" s="4">
        <v>1</v>
      </c>
      <c r="D16" s="4" t="s">
        <v>21</v>
      </c>
      <c r="E16" s="22" t="s">
        <v>22</v>
      </c>
      <c r="F16" s="22" t="s">
        <v>16</v>
      </c>
      <c r="G16" s="22" t="s">
        <v>23</v>
      </c>
      <c r="H16" s="22" t="s">
        <v>14</v>
      </c>
      <c r="J16" s="18"/>
    </row>
    <row r="17" spans="2:10">
      <c r="B17" s="5">
        <f>B16+1</f>
        <v>2</v>
      </c>
      <c r="C17" s="5">
        <v>2</v>
      </c>
      <c r="D17" s="5" t="s">
        <v>24</v>
      </c>
      <c r="E17" s="23" t="s">
        <v>25</v>
      </c>
      <c r="F17" s="23" t="s">
        <v>16</v>
      </c>
      <c r="G17" s="23" t="s">
        <v>26</v>
      </c>
      <c r="H17" s="23" t="s">
        <v>14</v>
      </c>
      <c r="J17" s="18"/>
    </row>
    <row r="18" spans="2:10">
      <c r="B18" s="4">
        <f t="shared" ref="B18:B65" si="0">B17+1</f>
        <v>3</v>
      </c>
      <c r="C18" s="4">
        <v>1</v>
      </c>
      <c r="D18" s="4" t="s">
        <v>27</v>
      </c>
      <c r="E18" s="22" t="s">
        <v>28</v>
      </c>
      <c r="F18" s="22" t="s">
        <v>29</v>
      </c>
      <c r="G18" s="22" t="s">
        <v>30</v>
      </c>
      <c r="H18" s="22" t="s">
        <v>14</v>
      </c>
      <c r="J18" s="18"/>
    </row>
    <row r="19" spans="2:10">
      <c r="B19" s="4"/>
      <c r="C19" s="4"/>
      <c r="D19" s="30" t="s">
        <v>148</v>
      </c>
      <c r="E19" s="25" t="s">
        <v>147</v>
      </c>
      <c r="F19" s="29" t="s">
        <v>146</v>
      </c>
      <c r="G19" s="29" t="s">
        <v>145</v>
      </c>
      <c r="H19" s="25"/>
      <c r="J19" s="18"/>
    </row>
    <row r="20" spans="2:10">
      <c r="B20" s="5">
        <f>B18+1</f>
        <v>4</v>
      </c>
      <c r="C20" s="5">
        <v>1</v>
      </c>
      <c r="D20" s="5" t="s">
        <v>31</v>
      </c>
      <c r="E20" s="23" t="s">
        <v>32</v>
      </c>
      <c r="F20" s="23" t="s">
        <v>29</v>
      </c>
      <c r="G20" s="23" t="s">
        <v>33</v>
      </c>
      <c r="H20" s="23" t="s">
        <v>14</v>
      </c>
      <c r="J20" s="18"/>
    </row>
    <row r="21" spans="2:10">
      <c r="B21" s="5"/>
      <c r="C21" s="5"/>
      <c r="D21" s="31" t="s">
        <v>148</v>
      </c>
      <c r="E21" s="26" t="s">
        <v>152</v>
      </c>
      <c r="F21" s="28" t="s">
        <v>146</v>
      </c>
      <c r="G21" s="28" t="s">
        <v>153</v>
      </c>
      <c r="H21" s="32" t="s">
        <v>151</v>
      </c>
      <c r="J21" s="18"/>
    </row>
    <row r="22" spans="2:10">
      <c r="B22" s="5"/>
      <c r="C22" s="5"/>
      <c r="D22" s="31" t="s">
        <v>148</v>
      </c>
      <c r="E22" s="26" t="s">
        <v>149</v>
      </c>
      <c r="F22" s="28" t="s">
        <v>146</v>
      </c>
      <c r="G22" s="28" t="s">
        <v>150</v>
      </c>
      <c r="H22" s="32" t="s">
        <v>151</v>
      </c>
      <c r="J22" s="18"/>
    </row>
    <row r="23" spans="2:10">
      <c r="B23" s="4">
        <f>B20+1</f>
        <v>5</v>
      </c>
      <c r="C23" s="4">
        <v>4</v>
      </c>
      <c r="D23" s="4" t="s">
        <v>34</v>
      </c>
      <c r="E23" s="22" t="s">
        <v>35</v>
      </c>
      <c r="F23" s="22" t="s">
        <v>16</v>
      </c>
      <c r="G23" s="22" t="s">
        <v>36</v>
      </c>
      <c r="H23" s="22" t="s">
        <v>14</v>
      </c>
      <c r="J23" s="18"/>
    </row>
    <row r="24" spans="2:10">
      <c r="B24" s="4"/>
      <c r="C24" s="4"/>
      <c r="D24" s="30" t="s">
        <v>148</v>
      </c>
      <c r="E24" s="25" t="s">
        <v>154</v>
      </c>
      <c r="F24" s="29" t="s">
        <v>146</v>
      </c>
      <c r="G24" s="29" t="s">
        <v>155</v>
      </c>
      <c r="H24" s="33" t="s">
        <v>156</v>
      </c>
      <c r="J24" s="18"/>
    </row>
    <row r="25" spans="2:10">
      <c r="B25" s="5">
        <f>B23+1</f>
        <v>6</v>
      </c>
      <c r="C25" s="5">
        <v>2</v>
      </c>
      <c r="D25" s="5" t="s">
        <v>37</v>
      </c>
      <c r="E25" s="23" t="s">
        <v>38</v>
      </c>
      <c r="F25" s="23" t="s">
        <v>39</v>
      </c>
      <c r="G25" s="23" t="s">
        <v>40</v>
      </c>
      <c r="H25" s="23" t="s">
        <v>14</v>
      </c>
      <c r="J25" s="18"/>
    </row>
    <row r="26" spans="2:10">
      <c r="B26" s="4">
        <f t="shared" si="0"/>
        <v>7</v>
      </c>
      <c r="C26" s="4">
        <v>4</v>
      </c>
      <c r="D26" s="4" t="s">
        <v>41</v>
      </c>
      <c r="E26" s="22" t="s">
        <v>42</v>
      </c>
      <c r="F26" s="22" t="s">
        <v>16</v>
      </c>
      <c r="G26" s="22" t="s">
        <v>43</v>
      </c>
      <c r="H26" s="22" t="s">
        <v>14</v>
      </c>
      <c r="J26" s="18"/>
    </row>
    <row r="27" spans="2:10">
      <c r="B27" s="5">
        <f t="shared" si="0"/>
        <v>8</v>
      </c>
      <c r="C27" s="5">
        <v>1</v>
      </c>
      <c r="D27" s="5" t="s">
        <v>17</v>
      </c>
      <c r="E27" s="23" t="s">
        <v>44</v>
      </c>
      <c r="F27" s="23" t="s">
        <v>45</v>
      </c>
      <c r="G27" s="24" t="s">
        <v>46</v>
      </c>
      <c r="H27" s="23" t="s">
        <v>14</v>
      </c>
      <c r="J27" s="18"/>
    </row>
    <row r="28" spans="2:10">
      <c r="B28" s="4">
        <f t="shared" si="0"/>
        <v>9</v>
      </c>
      <c r="C28" s="4">
        <v>1</v>
      </c>
      <c r="D28" s="4" t="s">
        <v>47</v>
      </c>
      <c r="E28" s="22" t="s">
        <v>48</v>
      </c>
      <c r="F28" s="22" t="s">
        <v>16</v>
      </c>
      <c r="G28" s="22" t="s">
        <v>49</v>
      </c>
      <c r="H28" s="22" t="s">
        <v>14</v>
      </c>
      <c r="J28" s="18"/>
    </row>
    <row r="29" spans="2:10">
      <c r="B29" s="5">
        <f t="shared" si="0"/>
        <v>10</v>
      </c>
      <c r="C29" s="5">
        <v>1</v>
      </c>
      <c r="D29" s="5" t="s">
        <v>50</v>
      </c>
      <c r="E29" s="23" t="s">
        <v>51</v>
      </c>
      <c r="F29" s="23" t="s">
        <v>16</v>
      </c>
      <c r="G29" s="23" t="s">
        <v>52</v>
      </c>
      <c r="H29" s="23" t="s">
        <v>14</v>
      </c>
      <c r="J29" s="18"/>
    </row>
    <row r="30" spans="2:10">
      <c r="B30" s="4">
        <f t="shared" si="0"/>
        <v>11</v>
      </c>
      <c r="C30" s="4">
        <v>1</v>
      </c>
      <c r="D30" s="4" t="s">
        <v>53</v>
      </c>
      <c r="E30" s="22" t="s">
        <v>54</v>
      </c>
      <c r="F30" s="22" t="s">
        <v>16</v>
      </c>
      <c r="G30" s="22" t="s">
        <v>55</v>
      </c>
      <c r="H30" s="22" t="s">
        <v>14</v>
      </c>
      <c r="J30" s="18"/>
    </row>
    <row r="31" spans="2:10">
      <c r="B31" s="5">
        <f t="shared" si="0"/>
        <v>12</v>
      </c>
      <c r="C31" s="5">
        <v>1</v>
      </c>
      <c r="D31" s="5" t="s">
        <v>56</v>
      </c>
      <c r="E31" s="23" t="s">
        <v>57</v>
      </c>
      <c r="F31" s="23" t="s">
        <v>16</v>
      </c>
      <c r="G31" s="23" t="s">
        <v>58</v>
      </c>
      <c r="H31" s="23" t="s">
        <v>14</v>
      </c>
      <c r="J31" s="18"/>
    </row>
    <row r="32" spans="2:10">
      <c r="B32" s="4">
        <f t="shared" si="0"/>
        <v>13</v>
      </c>
      <c r="C32" s="4">
        <v>1</v>
      </c>
      <c r="D32" s="4" t="s">
        <v>59</v>
      </c>
      <c r="E32" s="22" t="s">
        <v>60</v>
      </c>
      <c r="F32" s="22" t="s">
        <v>16</v>
      </c>
      <c r="G32" s="22" t="s">
        <v>61</v>
      </c>
      <c r="H32" s="22" t="s">
        <v>14</v>
      </c>
      <c r="J32" s="18"/>
    </row>
    <row r="33" spans="2:10">
      <c r="B33" s="5">
        <f t="shared" si="0"/>
        <v>14</v>
      </c>
      <c r="C33" s="5">
        <v>1</v>
      </c>
      <c r="D33" s="5" t="s">
        <v>62</v>
      </c>
      <c r="E33" s="23" t="s">
        <v>63</v>
      </c>
      <c r="F33" s="23" t="s">
        <v>16</v>
      </c>
      <c r="G33" s="23" t="s">
        <v>64</v>
      </c>
      <c r="H33" s="23" t="s">
        <v>14</v>
      </c>
      <c r="J33" s="18"/>
    </row>
    <row r="34" spans="2:10">
      <c r="B34" s="4">
        <f t="shared" si="0"/>
        <v>15</v>
      </c>
      <c r="C34" s="4">
        <v>1</v>
      </c>
      <c r="D34" s="4" t="s">
        <v>18</v>
      </c>
      <c r="E34" s="22" t="s">
        <v>65</v>
      </c>
      <c r="F34" s="22" t="s">
        <v>66</v>
      </c>
      <c r="G34" s="22" t="s">
        <v>67</v>
      </c>
      <c r="H34" s="22" t="s">
        <v>14</v>
      </c>
      <c r="J34" s="18"/>
    </row>
    <row r="35" spans="2:10">
      <c r="B35" s="4"/>
      <c r="C35" s="4"/>
      <c r="D35" s="30" t="s">
        <v>148</v>
      </c>
      <c r="E35" s="25" t="s">
        <v>158</v>
      </c>
      <c r="F35" s="29" t="s">
        <v>146</v>
      </c>
      <c r="G35" s="29" t="s">
        <v>157</v>
      </c>
      <c r="H35" s="25"/>
      <c r="J35" s="18"/>
    </row>
    <row r="36" spans="2:10">
      <c r="B36" s="5">
        <f>B34+1</f>
        <v>16</v>
      </c>
      <c r="C36" s="5">
        <v>2</v>
      </c>
      <c r="D36" s="5" t="s">
        <v>68</v>
      </c>
      <c r="E36" s="23" t="s">
        <v>69</v>
      </c>
      <c r="F36" s="23" t="s">
        <v>70</v>
      </c>
      <c r="G36" s="23" t="s">
        <v>71</v>
      </c>
      <c r="H36" s="23" t="s">
        <v>14</v>
      </c>
      <c r="J36" s="18"/>
    </row>
    <row r="37" spans="2:10">
      <c r="B37" s="5"/>
      <c r="C37" s="5"/>
      <c r="D37" s="31" t="s">
        <v>148</v>
      </c>
      <c r="E37" s="26" t="s">
        <v>160</v>
      </c>
      <c r="F37" s="28" t="s">
        <v>146</v>
      </c>
      <c r="G37" s="28" t="s">
        <v>159</v>
      </c>
      <c r="H37" s="23"/>
      <c r="J37" s="18"/>
    </row>
    <row r="38" spans="2:10">
      <c r="B38" s="4">
        <f>B36+1</f>
        <v>17</v>
      </c>
      <c r="C38" s="4">
        <v>2</v>
      </c>
      <c r="D38" s="4" t="s">
        <v>72</v>
      </c>
      <c r="E38" s="22" t="s">
        <v>73</v>
      </c>
      <c r="F38" s="22" t="s">
        <v>161</v>
      </c>
      <c r="G38" s="22" t="s">
        <v>162</v>
      </c>
      <c r="H38" s="22" t="s">
        <v>14</v>
      </c>
      <c r="J38" s="18"/>
    </row>
    <row r="39" spans="2:10">
      <c r="B39" s="4"/>
      <c r="C39" s="4"/>
      <c r="D39" s="30" t="s">
        <v>148</v>
      </c>
      <c r="E39" s="25" t="s">
        <v>164</v>
      </c>
      <c r="F39" s="29" t="s">
        <v>146</v>
      </c>
      <c r="G39" s="29" t="s">
        <v>165</v>
      </c>
      <c r="H39" s="33" t="s">
        <v>166</v>
      </c>
      <c r="J39" s="18"/>
    </row>
    <row r="40" spans="2:10">
      <c r="B40" s="5">
        <f>B38+1</f>
        <v>18</v>
      </c>
      <c r="C40" s="5">
        <v>1</v>
      </c>
      <c r="D40" s="5" t="s">
        <v>74</v>
      </c>
      <c r="E40" s="23" t="s">
        <v>75</v>
      </c>
      <c r="F40" s="23" t="s">
        <v>161</v>
      </c>
      <c r="G40" s="23" t="s">
        <v>163</v>
      </c>
      <c r="H40" s="23" t="s">
        <v>14</v>
      </c>
      <c r="J40" s="18"/>
    </row>
    <row r="41" spans="2:10">
      <c r="B41" s="5"/>
      <c r="C41" s="5"/>
      <c r="D41" s="31" t="s">
        <v>148</v>
      </c>
      <c r="E41" s="26" t="s">
        <v>168</v>
      </c>
      <c r="F41" s="28" t="s">
        <v>146</v>
      </c>
      <c r="G41" s="28" t="s">
        <v>167</v>
      </c>
      <c r="H41" s="23"/>
      <c r="J41" s="18"/>
    </row>
    <row r="42" spans="2:10">
      <c r="B42" s="4">
        <f>B40+1</f>
        <v>19</v>
      </c>
      <c r="C42" s="4">
        <v>1</v>
      </c>
      <c r="D42" s="4" t="s">
        <v>12</v>
      </c>
      <c r="E42" s="22" t="s">
        <v>76</v>
      </c>
      <c r="F42" s="22" t="s">
        <v>77</v>
      </c>
      <c r="G42" s="22" t="s">
        <v>78</v>
      </c>
      <c r="H42" s="22" t="s">
        <v>14</v>
      </c>
      <c r="J42" s="18"/>
    </row>
    <row r="43" spans="2:10">
      <c r="B43" s="4"/>
      <c r="C43" s="4"/>
      <c r="D43" s="30" t="s">
        <v>148</v>
      </c>
      <c r="E43" s="25" t="s">
        <v>169</v>
      </c>
      <c r="F43" s="29" t="s">
        <v>146</v>
      </c>
      <c r="G43" s="29" t="s">
        <v>170</v>
      </c>
      <c r="H43" s="33" t="s">
        <v>171</v>
      </c>
      <c r="J43" s="18"/>
    </row>
    <row r="44" spans="2:10">
      <c r="B44" s="20">
        <f>B42+1</f>
        <v>20</v>
      </c>
      <c r="C44" s="20">
        <v>1</v>
      </c>
      <c r="D44" s="20" t="s">
        <v>79</v>
      </c>
      <c r="E44" s="26" t="s">
        <v>80</v>
      </c>
      <c r="F44" s="28" t="s">
        <v>81</v>
      </c>
      <c r="G44" s="28" t="s">
        <v>82</v>
      </c>
      <c r="H44" s="26" t="s">
        <v>14</v>
      </c>
      <c r="J44" s="18"/>
    </row>
    <row r="45" spans="2:10">
      <c r="B45" s="21">
        <f t="shared" si="0"/>
        <v>21</v>
      </c>
      <c r="C45" s="21">
        <v>1</v>
      </c>
      <c r="D45" s="21" t="s">
        <v>83</v>
      </c>
      <c r="E45" s="25" t="s">
        <v>80</v>
      </c>
      <c r="F45" s="29" t="s">
        <v>81</v>
      </c>
      <c r="G45" s="29" t="s">
        <v>84</v>
      </c>
      <c r="H45" s="25" t="s">
        <v>14</v>
      </c>
      <c r="J45" s="18"/>
    </row>
    <row r="46" spans="2:10">
      <c r="B46" s="20">
        <f t="shared" si="0"/>
        <v>22</v>
      </c>
      <c r="C46" s="20">
        <v>2</v>
      </c>
      <c r="D46" s="20" t="s">
        <v>85</v>
      </c>
      <c r="E46" s="26" t="s">
        <v>86</v>
      </c>
      <c r="F46" s="28" t="s">
        <v>81</v>
      </c>
      <c r="G46" s="28" t="s">
        <v>87</v>
      </c>
      <c r="H46" s="26" t="s">
        <v>14</v>
      </c>
      <c r="J46" s="18"/>
    </row>
    <row r="47" spans="2:10">
      <c r="B47" s="21">
        <f t="shared" si="0"/>
        <v>23</v>
      </c>
      <c r="C47" s="21">
        <v>1</v>
      </c>
      <c r="D47" s="21" t="s">
        <v>88</v>
      </c>
      <c r="E47" s="25" t="s">
        <v>89</v>
      </c>
      <c r="F47" s="29" t="s">
        <v>81</v>
      </c>
      <c r="G47" s="29" t="s">
        <v>90</v>
      </c>
      <c r="H47" s="25" t="s">
        <v>14</v>
      </c>
      <c r="J47" s="18"/>
    </row>
    <row r="48" spans="2:10">
      <c r="B48" s="20">
        <f t="shared" si="0"/>
        <v>24</v>
      </c>
      <c r="C48" s="20">
        <v>1</v>
      </c>
      <c r="D48" s="20" t="s">
        <v>91</v>
      </c>
      <c r="E48" s="26" t="s">
        <v>92</v>
      </c>
      <c r="F48" s="28" t="s">
        <v>81</v>
      </c>
      <c r="G48" s="28" t="s">
        <v>93</v>
      </c>
      <c r="H48" s="26" t="s">
        <v>14</v>
      </c>
      <c r="J48" s="18"/>
    </row>
    <row r="49" spans="2:10">
      <c r="B49" s="21">
        <f t="shared" si="0"/>
        <v>25</v>
      </c>
      <c r="C49" s="21">
        <v>1</v>
      </c>
      <c r="D49" s="21" t="s">
        <v>94</v>
      </c>
      <c r="E49" s="25" t="s">
        <v>95</v>
      </c>
      <c r="F49" s="29" t="s">
        <v>81</v>
      </c>
      <c r="G49" s="29" t="s">
        <v>96</v>
      </c>
      <c r="H49" s="25" t="s">
        <v>14</v>
      </c>
      <c r="J49" s="18"/>
    </row>
    <row r="50" spans="2:10">
      <c r="B50" s="20">
        <f t="shared" si="0"/>
        <v>26</v>
      </c>
      <c r="C50" s="20">
        <v>1</v>
      </c>
      <c r="D50" s="20" t="s">
        <v>15</v>
      </c>
      <c r="E50" s="26" t="s">
        <v>97</v>
      </c>
      <c r="F50" s="28" t="s">
        <v>81</v>
      </c>
      <c r="G50" s="28" t="s">
        <v>98</v>
      </c>
      <c r="H50" s="26" t="s">
        <v>14</v>
      </c>
      <c r="J50" s="18"/>
    </row>
    <row r="51" spans="2:10">
      <c r="B51" s="4">
        <f t="shared" si="0"/>
        <v>27</v>
      </c>
      <c r="C51" s="4">
        <v>2</v>
      </c>
      <c r="D51" s="4" t="s">
        <v>99</v>
      </c>
      <c r="E51" s="22" t="s">
        <v>100</v>
      </c>
      <c r="F51" s="22" t="s">
        <v>101</v>
      </c>
      <c r="G51" s="22" t="s">
        <v>102</v>
      </c>
      <c r="H51" s="22" t="s">
        <v>14</v>
      </c>
      <c r="J51" s="18"/>
    </row>
    <row r="52" spans="2:10">
      <c r="B52" s="20">
        <f>B51+1</f>
        <v>28</v>
      </c>
      <c r="C52" s="20">
        <v>4</v>
      </c>
      <c r="D52" s="20" t="s">
        <v>103</v>
      </c>
      <c r="E52" s="26" t="s">
        <v>104</v>
      </c>
      <c r="F52" s="28" t="s">
        <v>81</v>
      </c>
      <c r="G52" s="28" t="s">
        <v>105</v>
      </c>
      <c r="H52" s="26" t="s">
        <v>14</v>
      </c>
      <c r="J52" s="18"/>
    </row>
    <row r="53" spans="2:10">
      <c r="B53" s="21">
        <f t="shared" si="0"/>
        <v>29</v>
      </c>
      <c r="C53" s="21">
        <v>1</v>
      </c>
      <c r="D53" s="21" t="s">
        <v>19</v>
      </c>
      <c r="E53" s="25" t="s">
        <v>106</v>
      </c>
      <c r="F53" s="29" t="s">
        <v>81</v>
      </c>
      <c r="G53" s="29" t="s">
        <v>107</v>
      </c>
      <c r="H53" s="25" t="s">
        <v>14</v>
      </c>
      <c r="J53" s="18"/>
    </row>
    <row r="54" spans="2:10">
      <c r="B54" s="20">
        <f t="shared" si="0"/>
        <v>30</v>
      </c>
      <c r="C54" s="20">
        <v>1</v>
      </c>
      <c r="D54" s="20" t="s">
        <v>20</v>
      </c>
      <c r="E54" s="26" t="s">
        <v>108</v>
      </c>
      <c r="F54" s="28" t="s">
        <v>81</v>
      </c>
      <c r="G54" s="28" t="s">
        <v>109</v>
      </c>
      <c r="H54" s="26" t="s">
        <v>14</v>
      </c>
      <c r="J54" s="18"/>
    </row>
    <row r="55" spans="2:10">
      <c r="B55" s="21">
        <f t="shared" si="0"/>
        <v>31</v>
      </c>
      <c r="C55" s="21">
        <v>3</v>
      </c>
      <c r="D55" s="21" t="s">
        <v>110</v>
      </c>
      <c r="E55" s="25" t="s">
        <v>111</v>
      </c>
      <c r="F55" s="29" t="s">
        <v>81</v>
      </c>
      <c r="G55" s="29" t="s">
        <v>112</v>
      </c>
      <c r="H55" s="25" t="s">
        <v>14</v>
      </c>
      <c r="J55" s="18"/>
    </row>
    <row r="56" spans="2:10">
      <c r="B56" s="20">
        <f t="shared" si="0"/>
        <v>32</v>
      </c>
      <c r="C56" s="20">
        <v>2</v>
      </c>
      <c r="D56" s="20" t="s">
        <v>113</v>
      </c>
      <c r="E56" s="26" t="s">
        <v>114</v>
      </c>
      <c r="F56" s="28" t="s">
        <v>81</v>
      </c>
      <c r="G56" s="28" t="s">
        <v>115</v>
      </c>
      <c r="H56" s="26" t="s">
        <v>14</v>
      </c>
      <c r="J56" s="18"/>
    </row>
    <row r="57" spans="2:10">
      <c r="B57" s="4">
        <f t="shared" si="0"/>
        <v>33</v>
      </c>
      <c r="C57" s="4">
        <v>1</v>
      </c>
      <c r="D57" s="4" t="s">
        <v>116</v>
      </c>
      <c r="E57" s="22" t="s">
        <v>117</v>
      </c>
      <c r="F57" s="22" t="s">
        <v>101</v>
      </c>
      <c r="G57" s="22" t="s">
        <v>118</v>
      </c>
      <c r="H57" s="22" t="s">
        <v>14</v>
      </c>
      <c r="J57" s="18"/>
    </row>
    <row r="58" spans="2:10">
      <c r="B58" s="20">
        <f>B57+1</f>
        <v>34</v>
      </c>
      <c r="C58" s="20">
        <v>1</v>
      </c>
      <c r="D58" s="20" t="s">
        <v>119</v>
      </c>
      <c r="E58" s="26" t="s">
        <v>120</v>
      </c>
      <c r="F58" s="26" t="s">
        <v>81</v>
      </c>
      <c r="G58" s="26" t="s">
        <v>121</v>
      </c>
      <c r="H58" s="26" t="s">
        <v>14</v>
      </c>
      <c r="J58" s="18"/>
    </row>
    <row r="59" spans="2:10">
      <c r="B59" s="21">
        <f t="shared" si="0"/>
        <v>35</v>
      </c>
      <c r="C59" s="21">
        <v>1</v>
      </c>
      <c r="D59" s="21" t="s">
        <v>122</v>
      </c>
      <c r="E59" s="25" t="s">
        <v>123</v>
      </c>
      <c r="F59" s="29" t="s">
        <v>81</v>
      </c>
      <c r="G59" s="29" t="s">
        <v>124</v>
      </c>
      <c r="H59" s="25" t="s">
        <v>14</v>
      </c>
      <c r="J59" s="18"/>
    </row>
    <row r="60" spans="2:10">
      <c r="B60" s="20">
        <f t="shared" si="0"/>
        <v>36</v>
      </c>
      <c r="C60" s="20">
        <v>1</v>
      </c>
      <c r="D60" s="20" t="s">
        <v>125</v>
      </c>
      <c r="E60" s="26" t="s">
        <v>126</v>
      </c>
      <c r="F60" s="28" t="s">
        <v>81</v>
      </c>
      <c r="G60" s="28" t="s">
        <v>127</v>
      </c>
      <c r="H60" s="26" t="s">
        <v>14</v>
      </c>
      <c r="J60" s="18"/>
    </row>
    <row r="61" spans="2:10">
      <c r="B61" s="21">
        <f t="shared" si="0"/>
        <v>37</v>
      </c>
      <c r="C61" s="21">
        <v>1</v>
      </c>
      <c r="D61" s="21" t="s">
        <v>128</v>
      </c>
      <c r="E61" s="25" t="s">
        <v>129</v>
      </c>
      <c r="F61" s="29" t="s">
        <v>81</v>
      </c>
      <c r="G61" s="29" t="s">
        <v>130</v>
      </c>
      <c r="H61" s="25" t="s">
        <v>14</v>
      </c>
      <c r="J61" s="18"/>
    </row>
    <row r="62" spans="2:10">
      <c r="B62" s="20">
        <f t="shared" si="0"/>
        <v>38</v>
      </c>
      <c r="C62" s="20">
        <v>1</v>
      </c>
      <c r="D62" s="20" t="s">
        <v>131</v>
      </c>
      <c r="E62" s="26" t="s">
        <v>132</v>
      </c>
      <c r="F62" s="28" t="s">
        <v>81</v>
      </c>
      <c r="G62" s="28" t="s">
        <v>133</v>
      </c>
      <c r="H62" s="26" t="s">
        <v>14</v>
      </c>
      <c r="J62" s="18"/>
    </row>
    <row r="63" spans="2:10">
      <c r="B63" s="21">
        <f t="shared" si="0"/>
        <v>39</v>
      </c>
      <c r="C63" s="21">
        <v>1</v>
      </c>
      <c r="D63" s="21" t="s">
        <v>134</v>
      </c>
      <c r="E63" s="25" t="s">
        <v>135</v>
      </c>
      <c r="F63" s="29" t="s">
        <v>81</v>
      </c>
      <c r="G63" s="29" t="s">
        <v>136</v>
      </c>
      <c r="H63" s="25" t="s">
        <v>14</v>
      </c>
      <c r="J63" s="18"/>
    </row>
    <row r="64" spans="2:10">
      <c r="B64" s="20">
        <f t="shared" si="0"/>
        <v>40</v>
      </c>
      <c r="C64" s="20">
        <v>1</v>
      </c>
      <c r="D64" s="20" t="s">
        <v>137</v>
      </c>
      <c r="E64" s="26" t="s">
        <v>138</v>
      </c>
      <c r="F64" s="28" t="s">
        <v>81</v>
      </c>
      <c r="G64" s="28" t="s">
        <v>139</v>
      </c>
      <c r="H64" s="26" t="s">
        <v>14</v>
      </c>
      <c r="J64" s="18"/>
    </row>
    <row r="65" spans="2:10">
      <c r="B65" s="4">
        <f t="shared" si="0"/>
        <v>41</v>
      </c>
      <c r="C65" s="4">
        <v>1</v>
      </c>
      <c r="D65" s="4" t="s">
        <v>13</v>
      </c>
      <c r="E65" s="22" t="s">
        <v>140</v>
      </c>
      <c r="F65" s="22" t="s">
        <v>143</v>
      </c>
      <c r="G65" s="22" t="s">
        <v>144</v>
      </c>
      <c r="H65" s="22" t="s">
        <v>14</v>
      </c>
      <c r="J65" s="18"/>
    </row>
    <row r="66" spans="2:10" ht="6.95" customHeight="1">
      <c r="B66" s="9"/>
      <c r="C66" s="9"/>
      <c r="D66" s="9"/>
      <c r="E66" s="8"/>
      <c r="F66" s="8"/>
      <c r="G66" s="12"/>
      <c r="H66" s="8"/>
    </row>
    <row r="68" spans="2:10">
      <c r="B68" s="17"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70" spans="2:10">
      <c r="B70" s="35"/>
      <c r="C70" s="36"/>
      <c r="D70" s="36"/>
      <c r="E70" s="36"/>
      <c r="F70" s="36"/>
      <c r="G70" s="36"/>
      <c r="H70" s="36"/>
    </row>
  </sheetData>
  <mergeCells count="7">
    <mergeCell ref="B70:H70"/>
    <mergeCell ref="B12:F12"/>
    <mergeCell ref="E2:H3"/>
    <mergeCell ref="E7:G7"/>
    <mergeCell ref="E8:G8"/>
    <mergeCell ref="E6:G6"/>
    <mergeCell ref="E5:G5"/>
  </mergeCells>
  <phoneticPr fontId="32"/>
  <conditionalFormatting sqref="E9:E10">
    <cfRule type="cellIs" dxfId="0" priority="1" operator="notEqual">
      <formula>"none"</formula>
    </cfRule>
  </conditionalFormatting>
  <hyperlinks>
    <hyperlink ref="E11" r:id="rId1" xr:uid="{5921DC82-F0AB-4244-8102-C46D6D185CFF}"/>
    <hyperlink ref="E9" r:id="rId2" xr:uid="{536B58DB-C099-4616-B92F-1A354C30E78C}"/>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2023-05-12T05:51:16Z</dcterms:modified>
</cp:coreProperties>
</file>