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94033DB-6342-4871-826F-C943AB19C32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B20" i="1" s="1"/>
  <c r="B21" i="1" s="1"/>
  <c r="B22" i="1" s="1"/>
  <c r="B24" i="1" s="1"/>
  <c r="B25" i="1" s="1"/>
  <c r="B26" i="1" s="1"/>
  <c r="B27" i="1" s="1"/>
  <c r="B28" i="1" s="1"/>
  <c r="B29" i="1" s="1"/>
  <c r="B30" i="1" s="1"/>
  <c r="B31" i="1" s="1"/>
  <c r="B32" i="1" s="1"/>
  <c r="B33" i="1" s="1"/>
  <c r="B36" i="1" l="1"/>
</calcChain>
</file>

<file path=xl/sharedStrings.xml><?xml version="1.0" encoding="utf-8"?>
<sst xmlns="http://schemas.openxmlformats.org/spreadsheetml/2006/main" count="92" uniqueCount="79">
  <si>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</si>
  <si>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</si>
  <si>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</si>
  <si>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</si>
  <si>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</si>
  <si>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</si>
  <si>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</si>
  <si>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</si>
  <si>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</si>
  <si>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</si>
  <si>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</si>
  <si>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</si>
  <si>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U1</t>
  </si>
  <si>
    <t>AVX</t>
  </si>
  <si>
    <t>R4</t>
  </si>
  <si>
    <t>TDK</t>
  </si>
  <si>
    <t>L1</t>
  </si>
  <si>
    <t>R1</t>
  </si>
  <si>
    <t>CIN1</t>
  </si>
  <si>
    <t>LTC3631</t>
  </si>
  <si>
    <t>HIGH EFFICIENCY, HIGH VOLTAGE 100MA SYNCHRONOUS STEP-DOWN 
CONVERTER</t>
  </si>
  <si>
    <t>CIN</t>
  </si>
  <si>
    <t>Cap., X7R 4.7uF 50V 10% 1210</t>
  </si>
  <si>
    <t>Murata</t>
  </si>
  <si>
    <t>GRM32ER71H475KA88</t>
  </si>
  <si>
    <t>COUT, COUT2</t>
  </si>
  <si>
    <t>Cap., X5R 47uF 6.3V 20% 1206</t>
  </si>
  <si>
    <t>Taiyo Yuden</t>
  </si>
  <si>
    <t>JMK316BJ476ML-T</t>
  </si>
  <si>
    <t>COUT1</t>
  </si>
  <si>
    <t>Cap., X7R 0.1uF 16V 20%</t>
  </si>
  <si>
    <t>0603YC104MAT</t>
  </si>
  <si>
    <t>CSS</t>
  </si>
  <si>
    <t>Cap., X5R 0.047µF 16V 20% 0402</t>
  </si>
  <si>
    <t>0402YD473MAT2A</t>
  </si>
  <si>
    <t>Inductor,  100µH   SLF6028</t>
  </si>
  <si>
    <t>SLF6028T-101MR42-PF</t>
  </si>
  <si>
    <t>L2 (Opt)</t>
  </si>
  <si>
    <t>Inductor,  100µH   SLF7045</t>
  </si>
  <si>
    <t>SLF7045T-101MR50-PF</t>
  </si>
  <si>
    <t>RFB1</t>
  </si>
  <si>
    <t>Res., Chip 1.47MΩ 0.06W 1% 0402</t>
  </si>
  <si>
    <t>Vishay</t>
  </si>
  <si>
    <t>CRCW04021M47FKED</t>
  </si>
  <si>
    <t>RFB2</t>
  </si>
  <si>
    <t>Res., Chip 1.18MΩ 0.06W 1% 0402</t>
  </si>
  <si>
    <t>CRCW04021M18FKED</t>
  </si>
  <si>
    <t>Res., Chip 2MΩ 0.06W 5% 0402</t>
  </si>
  <si>
    <t>CRCW04022M00JNED</t>
  </si>
  <si>
    <t>I.C.,  Volt. Reg.   DFN(08)(DD)3MMX3MM</t>
  </si>
  <si>
    <t>Linear Tech. Corp.</t>
  </si>
  <si>
    <t>LTC3631EDD</t>
  </si>
  <si>
    <t>CFFW (Opt)</t>
  </si>
  <si>
    <t>Cap., NPO  22pF 25V 10%</t>
  </si>
  <si>
    <t>04023A220KAT2A</t>
  </si>
  <si>
    <t>Cap., X7R 0.22µF 100V 20% 1206</t>
  </si>
  <si>
    <t>12061C224MAT2A</t>
  </si>
  <si>
    <t>Res., Chip 4.7Ω 0.25W 5% 1206</t>
  </si>
  <si>
    <t>CRCW12064R70JNED</t>
  </si>
  <si>
    <t>R2 (Opt)</t>
  </si>
  <si>
    <t>Res., Chip 715KΩ 0.06W 1% 0402</t>
  </si>
  <si>
    <t>CRCW0402715KFKED</t>
  </si>
  <si>
    <t>RSET (Opt)</t>
  </si>
  <si>
    <t>Res., 0402 TBD</t>
  </si>
  <si>
    <t>option</t>
  </si>
  <si>
    <t>10uF, 50V, 7343-31, Polymer</t>
  </si>
  <si>
    <t>T55D106M050C0090</t>
  </si>
  <si>
    <t>SMD, 7.3 x 4.3 x 3.1mm</t>
  </si>
  <si>
    <t>47uF, 6.3V, 3216-18, Polymer</t>
  </si>
  <si>
    <t>T55A476M6R3C0070</t>
  </si>
  <si>
    <t>SMD, 3.2 x 1.6 x 1.8mm</t>
  </si>
  <si>
    <t>FIXED IND 100UH 2.5A 270 MOHM</t>
  </si>
  <si>
    <t>IHLP4040DZEB101M11</t>
  </si>
  <si>
    <t>リファレンス回路リンク</t>
  </si>
  <si>
    <t>リファレンス回路掲載ページ</t>
  </si>
  <si>
    <t>ネクスティ問合せ</t>
  </si>
  <si>
    <t>https://www.e-nexty.com/inquiries/new</t>
  </si>
  <si>
    <t>P1</t>
    <phoneticPr fontId="32"/>
  </si>
  <si>
    <t>https://www.analog.com/media/en/technical-documentation/eval-board-schematic/1499asch.pdf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</si>
</sst>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2" borderId="0" xfId="0" applyFont="1" applyFill="1" applyAlignment="1">
      <alignment horizontal="center"/>
    </xf>
    <xf numFmtId="0" fontId="28" fillId="2" borderId="0" xfId="0" applyFont="1" applyFill="1"/>
    <xf numFmtId="0" fontId="28" fillId="0" borderId="0" xfId="0" applyFont="1" applyAlignment="1">
      <alignment horizontal="center"/>
    </xf>
    <xf numFmtId="0" fontId="28" fillId="0" borderId="0" xfId="0" applyFont="1"/>
    <xf numFmtId="0" fontId="4" fillId="2" borderId="0" xfId="0" applyFont="1" applyFill="1"/>
    <xf numFmtId="0" fontId="4" fillId="2" borderId="0" xfId="0" applyFont="1" applyFill="1" applyAlignment="1">
      <alignment horizontal="left"/>
    </xf>
    <xf numFmtId="0" fontId="4" fillId="0" borderId="0" xfId="0" applyFont="1"/>
    <xf numFmtId="0" fontId="4" fillId="0" borderId="0" xfId="0" applyFont="1" applyAlignment="1">
      <alignment horizontal="left"/>
    </xf>
    <xf numFmtId="0" fontId="29" fillId="0" borderId="0" xfId="0" applyFont="1" applyAlignment="1">
      <alignment horizontal="center"/>
    </xf>
    <xf numFmtId="0" fontId="30" fillId="0" borderId="0" xfId="0" applyFont="1"/>
    <xf numFmtId="0" fontId="29" fillId="2" borderId="0" xfId="0" applyFont="1" applyFill="1" applyAlignment="1">
      <alignment horizontal="center"/>
    </xf>
    <xf numFmtId="0" fontId="30" fillId="2" borderId="0" xfId="0" applyFont="1" applyFill="1"/>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34</xdr:row>
      <xdr:rowOff>9525</xdr:rowOff>
    </xdr:from>
    <xdr:to>
      <xdr:col>8</xdr:col>
      <xdr:colOff>0</xdr:colOff>
      <xdr:row>37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38</xdr:row>
      <xdr:rowOff>9525</xdr:rowOff>
    </xdr:from>
    <xdr:to>
      <xdr:col>7</xdr:col>
      <xdr:colOff>2324101</xdr:colOff>
      <xdr:row>42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43</xdr:row>
      <xdr:rowOff>19050</xdr:rowOff>
    </xdr:from>
    <xdr:to>
      <xdr:col>8</xdr:col>
      <xdr:colOff>9525</xdr:colOff>
      <xdr:row>45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46</xdr:row>
      <xdr:rowOff>9525</xdr:rowOff>
    </xdr:from>
    <xdr:to>
      <xdr:col>8</xdr:col>
      <xdr:colOff>0</xdr:colOff>
      <xdr:row>47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1499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8"/>
  <sheetViews>
    <sheetView tabSelected="1" topLeftCell="C1" zoomScale="232" zoomScaleNormal="23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1" t="s">
        <v>11</v>
      </c>
      <c r="F2" s="41"/>
      <c r="G2" s="41"/>
      <c r="H2" s="41"/>
    </row>
    <row r="3" spans="2:10" ht="15" customHeight="1">
      <c r="D3" s="20"/>
      <c r="E3" s="41"/>
      <c r="F3" s="41"/>
      <c r="G3" s="41"/>
      <c r="H3" s="41"/>
    </row>
    <row r="4" spans="2:10">
      <c r="B4"/>
    </row>
    <row r="5" spans="2:10" ht="15" customHeight="1">
      <c r="B5" s="17"/>
      <c r="C5" s="17"/>
      <c r="D5" s="23"/>
      <c r="E5" s="43"/>
      <c r="F5" s="43"/>
      <c r="G5" s="43"/>
      <c r="H5" s="17"/>
    </row>
    <row r="6" spans="2:10" ht="15" customHeight="1">
      <c r="B6" s="18"/>
      <c r="C6" s="18"/>
      <c r="D6" s="23" t="s">
        <v>7</v>
      </c>
      <c r="E6" s="44" t="s">
        <v>19</v>
      </c>
      <c r="F6" s="44"/>
      <c r="G6" s="44"/>
      <c r="H6" s="18"/>
    </row>
    <row r="7" spans="2:10" ht="15" customHeight="1">
      <c r="B7" s="19"/>
      <c r="C7" s="19"/>
      <c r="D7" s="23" t="s">
        <v>8</v>
      </c>
      <c r="E7" s="43" t="s">
        <v>20</v>
      </c>
      <c r="F7" s="43"/>
      <c r="G7" s="43"/>
      <c r="H7" s="19"/>
    </row>
    <row r="8" spans="2:10" ht="15" customHeight="1">
      <c r="B8" s="19"/>
      <c r="C8" s="19"/>
      <c r="D8" s="23" t="s">
        <v>9</v>
      </c>
      <c r="E8" s="42" t="s">
        <v>10</v>
      </c>
      <c r="F8" s="42"/>
      <c r="G8" s="42"/>
      <c r="H8" s="19"/>
    </row>
    <row r="9" spans="2:10" ht="15" customHeight="1">
      <c r="B9" s="19"/>
      <c r="C9" s="19"/>
      <c r="D9" s="23" t="s">
        <v>73</v>
      </c>
      <c r="E9" s="45" t="s">
        <v>78</v>
      </c>
      <c r="F9" s="24"/>
      <c r="G9" s="24"/>
      <c r="H9" s="19"/>
    </row>
    <row r="10" spans="2:10" ht="15" customHeight="1">
      <c r="B10" s="19"/>
      <c r="C10" s="19"/>
      <c r="D10" s="23" t="s">
        <v>74</v>
      </c>
      <c r="E10" s="46" t="s">
        <v>77</v>
      </c>
      <c r="F10" s="24"/>
      <c r="G10" s="24"/>
      <c r="H10" s="19"/>
    </row>
    <row r="11" spans="2:10" ht="15" customHeight="1">
      <c r="B11" s="19"/>
      <c r="C11" s="19"/>
      <c r="D11" s="23" t="s">
        <v>75</v>
      </c>
      <c r="E11" s="37" t="s">
        <v>76</v>
      </c>
      <c r="F11" s="24"/>
      <c r="G11" s="24"/>
      <c r="H11" s="19"/>
    </row>
    <row r="12" spans="2:10" ht="15.75" customHeight="1">
      <c r="B12" s="40"/>
      <c r="C12" s="40"/>
      <c r="D12" s="40"/>
      <c r="E12" s="40"/>
      <c r="F12" s="40"/>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21</v>
      </c>
      <c r="E16" s="4" t="s">
        <v>22</v>
      </c>
      <c r="F16" s="4" t="s">
        <v>23</v>
      </c>
      <c r="G16" s="4" t="s">
        <v>24</v>
      </c>
      <c r="H16" s="4"/>
      <c r="J16" s="22"/>
    </row>
    <row r="17" spans="2:10">
      <c r="B17" s="6"/>
      <c r="C17" s="6"/>
      <c r="D17" s="35" t="s">
        <v>64</v>
      </c>
      <c r="E17" s="26" t="s">
        <v>65</v>
      </c>
      <c r="F17" s="29" t="s">
        <v>42</v>
      </c>
      <c r="G17" s="29" t="s">
        <v>66</v>
      </c>
      <c r="H17" s="36" t="s">
        <v>67</v>
      </c>
      <c r="J17" s="22"/>
    </row>
    <row r="18" spans="2:10">
      <c r="B18" s="7">
        <f>B16+1</f>
        <v>2</v>
      </c>
      <c r="C18" s="7">
        <v>2</v>
      </c>
      <c r="D18" s="7" t="s">
        <v>25</v>
      </c>
      <c r="E18" s="5" t="s">
        <v>26</v>
      </c>
      <c r="F18" s="5" t="s">
        <v>27</v>
      </c>
      <c r="G18" s="13" t="s">
        <v>28</v>
      </c>
      <c r="H18" s="5"/>
      <c r="J18" s="22"/>
    </row>
    <row r="19" spans="2:10">
      <c r="B19" s="7"/>
      <c r="C19" s="7"/>
      <c r="D19" s="33" t="s">
        <v>64</v>
      </c>
      <c r="E19" s="28" t="s">
        <v>68</v>
      </c>
      <c r="F19" s="31" t="s">
        <v>42</v>
      </c>
      <c r="G19" s="31" t="s">
        <v>69</v>
      </c>
      <c r="H19" s="34" t="s">
        <v>70</v>
      </c>
      <c r="J19" s="22"/>
    </row>
    <row r="20" spans="2:10">
      <c r="B20" s="6">
        <f>B18+1</f>
        <v>3</v>
      </c>
      <c r="C20" s="6">
        <v>1</v>
      </c>
      <c r="D20" s="6" t="s">
        <v>29</v>
      </c>
      <c r="E20" s="4" t="s">
        <v>30</v>
      </c>
      <c r="F20" s="4" t="s">
        <v>13</v>
      </c>
      <c r="G20" s="14" t="s">
        <v>31</v>
      </c>
      <c r="H20" s="4"/>
      <c r="J20" s="22"/>
    </row>
    <row r="21" spans="2:10">
      <c r="B21" s="7">
        <f t="shared" ref="B21:B33" si="0">B20+1</f>
        <v>4</v>
      </c>
      <c r="C21" s="7">
        <v>1</v>
      </c>
      <c r="D21" s="7" t="s">
        <v>32</v>
      </c>
      <c r="E21" s="5" t="s">
        <v>33</v>
      </c>
      <c r="F21" s="5" t="s">
        <v>13</v>
      </c>
      <c r="G21" s="13" t="s">
        <v>34</v>
      </c>
      <c r="H21" s="5"/>
      <c r="J21" s="22"/>
    </row>
    <row r="22" spans="2:10">
      <c r="B22" s="6">
        <f t="shared" si="0"/>
        <v>5</v>
      </c>
      <c r="C22" s="6">
        <v>1</v>
      </c>
      <c r="D22" s="6" t="s">
        <v>16</v>
      </c>
      <c r="E22" s="4" t="s">
        <v>35</v>
      </c>
      <c r="F22" s="4" t="s">
        <v>15</v>
      </c>
      <c r="G22" s="14" t="s">
        <v>36</v>
      </c>
      <c r="H22" s="4"/>
      <c r="J22" s="22"/>
    </row>
    <row r="23" spans="2:10">
      <c r="B23" s="6"/>
      <c r="C23" s="6"/>
      <c r="D23" s="25" t="s">
        <v>64</v>
      </c>
      <c r="E23" s="26" t="s">
        <v>71</v>
      </c>
      <c r="F23" s="29" t="s">
        <v>42</v>
      </c>
      <c r="G23" s="30" t="s">
        <v>72</v>
      </c>
      <c r="H23" s="4"/>
      <c r="J23" s="22"/>
    </row>
    <row r="24" spans="2:10">
      <c r="B24" s="7">
        <f>B22+1</f>
        <v>6</v>
      </c>
      <c r="C24" s="7">
        <v>0</v>
      </c>
      <c r="D24" s="7" t="s">
        <v>37</v>
      </c>
      <c r="E24" s="5" t="s">
        <v>38</v>
      </c>
      <c r="F24" s="5" t="s">
        <v>15</v>
      </c>
      <c r="G24" s="13" t="s">
        <v>39</v>
      </c>
      <c r="H24" s="5"/>
      <c r="J24" s="22"/>
    </row>
    <row r="25" spans="2:10">
      <c r="B25" s="6">
        <f t="shared" si="0"/>
        <v>7</v>
      </c>
      <c r="C25" s="6">
        <v>1</v>
      </c>
      <c r="D25" s="25" t="s">
        <v>40</v>
      </c>
      <c r="E25" s="26" t="s">
        <v>41</v>
      </c>
      <c r="F25" s="29" t="s">
        <v>42</v>
      </c>
      <c r="G25" s="30" t="s">
        <v>43</v>
      </c>
      <c r="H25" s="4"/>
      <c r="J25" s="22"/>
    </row>
    <row r="26" spans="2:10">
      <c r="B26" s="7">
        <f t="shared" si="0"/>
        <v>8</v>
      </c>
      <c r="C26" s="7">
        <v>1</v>
      </c>
      <c r="D26" s="27" t="s">
        <v>44</v>
      </c>
      <c r="E26" s="28" t="s">
        <v>45</v>
      </c>
      <c r="F26" s="31" t="s">
        <v>42</v>
      </c>
      <c r="G26" s="31" t="s">
        <v>46</v>
      </c>
      <c r="H26" s="5"/>
      <c r="J26" s="22"/>
    </row>
    <row r="27" spans="2:10">
      <c r="B27" s="6">
        <f t="shared" si="0"/>
        <v>9</v>
      </c>
      <c r="C27" s="6">
        <v>1</v>
      </c>
      <c r="D27" s="25" t="s">
        <v>17</v>
      </c>
      <c r="E27" s="26" t="s">
        <v>47</v>
      </c>
      <c r="F27" s="29" t="s">
        <v>42</v>
      </c>
      <c r="G27" s="29" t="s">
        <v>48</v>
      </c>
      <c r="H27" s="4"/>
      <c r="J27" s="22"/>
    </row>
    <row r="28" spans="2:10">
      <c r="B28" s="7">
        <f t="shared" si="0"/>
        <v>10</v>
      </c>
      <c r="C28" s="7">
        <v>1</v>
      </c>
      <c r="D28" s="7" t="s">
        <v>12</v>
      </c>
      <c r="E28" s="5" t="s">
        <v>49</v>
      </c>
      <c r="F28" s="5" t="s">
        <v>50</v>
      </c>
      <c r="G28" s="13" t="s">
        <v>51</v>
      </c>
      <c r="H28" s="5"/>
      <c r="J28" s="22"/>
    </row>
    <row r="29" spans="2:10">
      <c r="B29" s="6">
        <f t="shared" si="0"/>
        <v>11</v>
      </c>
      <c r="C29" s="6">
        <v>0</v>
      </c>
      <c r="D29" s="6" t="s">
        <v>52</v>
      </c>
      <c r="E29" s="4" t="s">
        <v>53</v>
      </c>
      <c r="F29" s="4" t="s">
        <v>13</v>
      </c>
      <c r="G29" s="14" t="s">
        <v>54</v>
      </c>
      <c r="H29" s="4"/>
      <c r="J29" s="22"/>
    </row>
    <row r="30" spans="2:10">
      <c r="B30" s="7">
        <f t="shared" si="0"/>
        <v>12</v>
      </c>
      <c r="C30" s="7">
        <v>1</v>
      </c>
      <c r="D30" s="7" t="s">
        <v>18</v>
      </c>
      <c r="E30" s="5" t="s">
        <v>55</v>
      </c>
      <c r="F30" s="5" t="s">
        <v>13</v>
      </c>
      <c r="G30" s="13" t="s">
        <v>56</v>
      </c>
      <c r="H30" s="5"/>
      <c r="J30" s="22"/>
    </row>
    <row r="31" spans="2:10">
      <c r="B31" s="6">
        <f t="shared" si="0"/>
        <v>13</v>
      </c>
      <c r="C31" s="6">
        <v>1</v>
      </c>
      <c r="D31" s="25" t="s">
        <v>14</v>
      </c>
      <c r="E31" s="26" t="s">
        <v>57</v>
      </c>
      <c r="F31" s="29" t="s">
        <v>42</v>
      </c>
      <c r="G31" s="30" t="s">
        <v>58</v>
      </c>
      <c r="H31" s="4"/>
      <c r="J31" s="22"/>
    </row>
    <row r="32" spans="2:10">
      <c r="B32" s="7">
        <f t="shared" si="0"/>
        <v>14</v>
      </c>
      <c r="C32" s="7">
        <v>0</v>
      </c>
      <c r="D32" s="27" t="s">
        <v>59</v>
      </c>
      <c r="E32" s="28" t="s">
        <v>60</v>
      </c>
      <c r="F32" s="31" t="s">
        <v>42</v>
      </c>
      <c r="G32" s="32" t="s">
        <v>61</v>
      </c>
      <c r="H32" s="5"/>
      <c r="J32" s="22"/>
    </row>
    <row r="33" spans="2:10">
      <c r="B33" s="6">
        <f t="shared" si="0"/>
        <v>15</v>
      </c>
      <c r="C33" s="6">
        <v>0</v>
      </c>
      <c r="D33" s="6" t="s">
        <v>62</v>
      </c>
      <c r="E33" s="4" t="s">
        <v>63</v>
      </c>
      <c r="F33" s="4"/>
      <c r="G33" s="14"/>
      <c r="H33" s="4"/>
      <c r="J33" s="22"/>
    </row>
    <row r="34" spans="2:10" ht="6.95" customHeight="1">
      <c r="B34" s="11"/>
      <c r="C34" s="11"/>
      <c r="D34" s="11"/>
      <c r="E34" s="10"/>
      <c r="F34" s="10"/>
      <c r="G34" s="16"/>
      <c r="H34" s="10"/>
    </row>
    <row r="36" spans="2:10">
      <c r="B36"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8" spans="2:10">
      <c r="B38" s="38"/>
      <c r="C38" s="39"/>
      <c r="D38" s="39"/>
      <c r="E38" s="39"/>
      <c r="F38" s="39"/>
      <c r="G38" s="39"/>
      <c r="H38" s="39"/>
    </row>
  </sheetData>
  <mergeCells count="7">
    <mergeCell ref="B38:H38"/>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49E85994-9A29-444D-B957-62FD3DF697BD}"/>
    <hyperlink ref="E9" r:id="rId2" xr:uid="{3C940412-94B5-421E-813D-D248BB73FD4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2023-05-12T05:51:14Z</dcterms:modified>
</cp:coreProperties>
</file>