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BC2D327-1907-44CB-AD07-140829BDE25F}"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7" i="1" l="1"/>
  <c r="B18" i="1" s="1"/>
  <c r="B19" i="1" s="1"/>
  <c r="B20" i="1" s="1"/>
  <c r="B22" i="1" s="1"/>
  <c r="B23" i="1" s="1"/>
  <c r="B25" i="1" s="1"/>
  <c r="B26" i="1" s="1"/>
  <c r="B27" i="1" s="1"/>
  <c r="B28" i="1" s="1"/>
  <c r="B31" i="1" l="1"/>
</calcChain>
</file>

<file path=xl/sharedStrings.xml><?xml version="1.0" encoding="utf-8"?>
<sst xmlns="http://schemas.openxmlformats.org/spreadsheetml/2006/main" count="85" uniqueCount="69">
  <si>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</si>
  <si>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</si>
  <si>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</si>
  <si>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</si>
  <si>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</si>
  <si>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</si>
  <si>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</si>
  <si>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</si>
  <si>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</si>
  <si>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</si>
  <si>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</si>
  <si>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</si>
  <si>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L1</t>
  </si>
  <si>
    <t>U1</t>
  </si>
  <si>
    <t>N/A</t>
  </si>
  <si>
    <t>TDK</t>
  </si>
  <si>
    <t>C1</t>
  </si>
  <si>
    <t>C2</t>
  </si>
  <si>
    <t>AVX</t>
  </si>
  <si>
    <t>LTC3630</t>
  </si>
  <si>
    <t>CAP, 0805 220nF 10% 100V X7R</t>
  </si>
  <si>
    <t>MURATA</t>
  </si>
  <si>
    <t>GRM21AR72A224KAC5L</t>
  </si>
  <si>
    <t>CAP, 2220 4.7µF 20% 100V X7R</t>
  </si>
  <si>
    <t>C5750X7R2A475M</t>
  </si>
  <si>
    <t>C3</t>
  </si>
  <si>
    <t>CAP, 0603 220pF 10% 50V X7R</t>
  </si>
  <si>
    <t>06035C221KAT2A</t>
  </si>
  <si>
    <t>C4</t>
  </si>
  <si>
    <t>CAP, 0603 47nF 10% 25V X7R</t>
  </si>
  <si>
    <t>06033C473KAT</t>
  </si>
  <si>
    <t>C6, C7</t>
  </si>
  <si>
    <t>CAP, 1210 100µF 20% 10V X5R</t>
  </si>
  <si>
    <t>TAIYO YUDEN</t>
  </si>
  <si>
    <t>LMK325ABJ107MM-T</t>
  </si>
  <si>
    <t>C9</t>
  </si>
  <si>
    <t>CAP, 0603 0.1µF 10% 25V X7R</t>
  </si>
  <si>
    <t>06033C104KAT2A</t>
  </si>
  <si>
    <t>IND, 68µH</t>
  </si>
  <si>
    <t>SUMIDA</t>
  </si>
  <si>
    <t>CDRH105RNP-680N</t>
  </si>
  <si>
    <t>R4</t>
  </si>
  <si>
    <t>RES, 0603 220kΩ 5% 1/10W</t>
  </si>
  <si>
    <t>VISHAY</t>
  </si>
  <si>
    <t>CRCW0603220KJNEA</t>
  </si>
  <si>
    <t>R5</t>
  </si>
  <si>
    <t>RES, 0805 4.7Ω 5% 1/8W</t>
  </si>
  <si>
    <t>CRCW08054R70JNEA</t>
  </si>
  <si>
    <t>R6</t>
  </si>
  <si>
    <t>RES, 0603 0Ω JUMPER</t>
  </si>
  <si>
    <t>CRCW06030000Z0EA</t>
  </si>
  <si>
    <t>IC, SYNCHRONOUS STEP-DOWN CONVERTER</t>
  </si>
  <si>
    <t>LINEAR TECHNOLOGY</t>
  </si>
  <si>
    <t>LTC3630AEMSE</t>
  </si>
  <si>
    <t>option</t>
  </si>
  <si>
    <t>68μH 2.4A Inductor SMD 10.8x10.2x4.0mm 155*C</t>
  </si>
  <si>
    <t>Vishay</t>
  </si>
  <si>
    <t>IHLP4040DZER680M51</t>
  </si>
  <si>
    <t>Vishay offers low-profile &amp; soft-saturation</t>
  </si>
  <si>
    <t>100uF, 10V, 7343-20, Polymer</t>
  </si>
  <si>
    <t>T55V107M010C0045</t>
  </si>
  <si>
    <t>SMD, 7.3 x 4.3 x 2.0mm</t>
  </si>
  <si>
    <t>リファレンス回路リンク</t>
  </si>
  <si>
    <t>リファレンス回路掲載ページ</t>
  </si>
  <si>
    <t>ネクスティ問合せ</t>
  </si>
  <si>
    <t>https://www.e-nexty.com/inquiries/new</t>
  </si>
  <si>
    <t xml:space="preserve">High Efficiency High Voltage 500mA Synchronous Step-Down Converter
SIMPLE SWITCHER® 8V to 40V, 3A Low Component Count Step-Down Regulator
</t>
    <phoneticPr fontId="32"/>
  </si>
  <si>
    <t>P1</t>
    <phoneticPr fontId="32"/>
  </si>
  <si>
    <t>https://www.analog.com/media/en/technical-documentation/eval-board-schematic/2105AA-1-sch.pdf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</si>
</sst>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28" fillId="0" borderId="0" xfId="0" applyFont="1" applyAlignment="1">
      <alignment horizontal="center"/>
    </xf>
    <xf numFmtId="0" fontId="28" fillId="2" borderId="0" xfId="0" applyFont="1" applyFill="1" applyAlignment="1">
      <alignment horizontal="center"/>
    </xf>
    <xf numFmtId="0" fontId="3" fillId="2" borderId="0" xfId="0" applyFont="1" applyFill="1"/>
    <xf numFmtId="0" fontId="3" fillId="0" borderId="0" xfId="0" applyFont="1"/>
    <xf numFmtId="0" fontId="28" fillId="2" borderId="0" xfId="0" applyFont="1" applyFill="1"/>
    <xf numFmtId="0" fontId="28" fillId="0" borderId="0" xfId="0" applyFont="1"/>
    <xf numFmtId="0" fontId="24" fillId="0" borderId="0" xfId="0" applyFont="1" applyAlignment="1">
      <alignment horizontal="left"/>
    </xf>
    <xf numFmtId="0" fontId="4" fillId="0" borderId="0" xfId="0" applyFont="1"/>
    <xf numFmtId="0" fontId="4" fillId="0" borderId="0" xfId="0" quotePrefix="1" applyFont="1"/>
    <xf numFmtId="0" fontId="4" fillId="2" borderId="0" xfId="0" applyFont="1" applyFill="1"/>
    <xf numFmtId="0" fontId="29" fillId="2" borderId="0" xfId="0" applyFont="1" applyFill="1" applyAlignment="1">
      <alignment horizontal="center"/>
    </xf>
    <xf numFmtId="0" fontId="30" fillId="2" borderId="0" xfId="0" applyFont="1" applyFill="1"/>
    <xf numFmtId="0" fontId="31" fillId="0" borderId="0" xfId="42" applyAlignment="1">
      <alignment horizontal="left"/>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vertical="center"/>
    </xf>
    <xf numFmtId="0" fontId="19" fillId="0" borderId="0" xfId="0" applyFont="1" applyAlignment="1">
      <alignment horizontal="left" wrapText="1"/>
    </xf>
    <xf numFmtId="0" fontId="24" fillId="0" borderId="0" xfId="0" applyFont="1" applyAlignment="1">
      <alignment horizontal="left"/>
    </xf>
    <xf numFmtId="0" fontId="22" fillId="0" borderId="0" xfId="0" applyFont="1" applyAlignment="1">
      <alignment horizontal="left"/>
    </xf>
    <xf numFmtId="0" fontId="19" fillId="0" borderId="0" xfId="0" applyFont="1" applyAlignment="1">
      <alignment horizontal="left"/>
    </xf>
    <xf numFmtId="0" fontId="31" fillId="0" borderId="0" xfId="42" applyFill="1"/>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29</xdr:row>
      <xdr:rowOff>9525</xdr:rowOff>
    </xdr:from>
    <xdr:to>
      <xdr:col>8</xdr:col>
      <xdr:colOff>0</xdr:colOff>
      <xdr:row>32</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33</xdr:row>
      <xdr:rowOff>9525</xdr:rowOff>
    </xdr:from>
    <xdr:to>
      <xdr:col>7</xdr:col>
      <xdr:colOff>2324101</xdr:colOff>
      <xdr:row>37</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38</xdr:row>
      <xdr:rowOff>19050</xdr:rowOff>
    </xdr:from>
    <xdr:to>
      <xdr:col>8</xdr:col>
      <xdr:colOff>9525</xdr:colOff>
      <xdr:row>40</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41</xdr:row>
      <xdr:rowOff>9525</xdr:rowOff>
    </xdr:from>
    <xdr:to>
      <xdr:col>8</xdr:col>
      <xdr:colOff>0</xdr:colOff>
      <xdr:row>42</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4</xdr:row>
      <xdr:rowOff>1</xdr:rowOff>
    </xdr:from>
    <xdr:to>
      <xdr:col>8</xdr:col>
      <xdr:colOff>1903</xdr:colOff>
      <xdr:row>8</xdr:row>
      <xdr:rowOff>1</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020050" y="762001"/>
          <a:ext cx="2335528" cy="7620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2105AA-1-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33"/>
  <sheetViews>
    <sheetView tabSelected="1" topLeftCell="C6" zoomScale="232" zoomScaleNormal="232"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6"/>
      <c r="E2" s="36" t="s">
        <v>11</v>
      </c>
      <c r="F2" s="36"/>
      <c r="G2" s="36"/>
      <c r="H2" s="36"/>
    </row>
    <row r="3" spans="2:10" ht="15" customHeight="1">
      <c r="D3" s="16"/>
      <c r="E3" s="36"/>
      <c r="F3" s="36"/>
      <c r="G3" s="36"/>
      <c r="H3" s="36"/>
    </row>
    <row r="4" spans="2:10">
      <c r="B4"/>
    </row>
    <row r="5" spans="2:10" ht="15" customHeight="1">
      <c r="B5" s="13"/>
      <c r="C5" s="13"/>
      <c r="D5" s="19"/>
      <c r="E5" s="40"/>
      <c r="F5" s="40"/>
      <c r="G5" s="40"/>
      <c r="H5" s="13"/>
    </row>
    <row r="6" spans="2:10" ht="15" customHeight="1">
      <c r="B6" s="14"/>
      <c r="C6" s="14"/>
      <c r="D6" s="19" t="s">
        <v>7</v>
      </c>
      <c r="E6" s="39" t="s">
        <v>19</v>
      </c>
      <c r="F6" s="39"/>
      <c r="G6" s="39"/>
      <c r="H6" s="14"/>
    </row>
    <row r="7" spans="2:10" ht="15" customHeight="1">
      <c r="B7" s="15"/>
      <c r="C7" s="15"/>
      <c r="D7" s="19" t="s">
        <v>8</v>
      </c>
      <c r="E7" s="37" t="s">
        <v>66</v>
      </c>
      <c r="F7" s="37"/>
      <c r="G7" s="37"/>
      <c r="H7" s="15"/>
    </row>
    <row r="8" spans="2:10" ht="15" customHeight="1">
      <c r="B8" s="15"/>
      <c r="C8" s="15"/>
      <c r="D8" s="19" t="s">
        <v>9</v>
      </c>
      <c r="E8" s="38" t="s">
        <v>10</v>
      </c>
      <c r="F8" s="38"/>
      <c r="G8" s="38"/>
      <c r="H8" s="15"/>
    </row>
    <row r="9" spans="2:10" ht="15" customHeight="1">
      <c r="B9" s="15"/>
      <c r="C9" s="15"/>
      <c r="D9" s="19" t="s">
        <v>62</v>
      </c>
      <c r="E9" s="41" t="s">
        <v>68</v>
      </c>
      <c r="F9" s="26"/>
      <c r="G9" s="26"/>
      <c r="H9" s="15"/>
    </row>
    <row r="10" spans="2:10" ht="15" customHeight="1">
      <c r="B10" s="15"/>
      <c r="C10" s="15"/>
      <c r="D10" s="19" t="s">
        <v>63</v>
      </c>
      <c r="E10" s="42" t="s">
        <v>67</v>
      </c>
      <c r="F10" s="26"/>
      <c r="G10" s="26"/>
      <c r="H10" s="15"/>
    </row>
    <row r="11" spans="2:10" ht="15" customHeight="1">
      <c r="B11" s="15"/>
      <c r="C11" s="15"/>
      <c r="D11" s="19" t="s">
        <v>64</v>
      </c>
      <c r="E11" s="32" t="s">
        <v>65</v>
      </c>
      <c r="F11" s="26"/>
      <c r="G11" s="26"/>
      <c r="H11" s="15"/>
    </row>
    <row r="12" spans="2:10" ht="15.75" customHeight="1">
      <c r="B12" s="35"/>
      <c r="C12" s="35"/>
      <c r="D12" s="35"/>
      <c r="E12" s="35"/>
      <c r="F12" s="35"/>
      <c r="G12" s="11"/>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1</v>
      </c>
      <c r="D16" s="4" t="s">
        <v>16</v>
      </c>
      <c r="E16" s="22" t="s">
        <v>20</v>
      </c>
      <c r="F16" s="22" t="s">
        <v>21</v>
      </c>
      <c r="G16" s="22" t="s">
        <v>22</v>
      </c>
      <c r="H16" s="22" t="s">
        <v>14</v>
      </c>
      <c r="J16" s="18"/>
    </row>
    <row r="17" spans="2:10">
      <c r="B17" s="5">
        <f>B16+1</f>
        <v>2</v>
      </c>
      <c r="C17" s="5">
        <v>1</v>
      </c>
      <c r="D17" s="5" t="s">
        <v>17</v>
      </c>
      <c r="E17" s="23" t="s">
        <v>23</v>
      </c>
      <c r="F17" s="23" t="s">
        <v>15</v>
      </c>
      <c r="G17" s="23" t="s">
        <v>24</v>
      </c>
      <c r="H17" s="23" t="s">
        <v>14</v>
      </c>
      <c r="J17" s="18"/>
    </row>
    <row r="18" spans="2:10">
      <c r="B18" s="4">
        <f t="shared" ref="B18:B28" si="0">B17+1</f>
        <v>3</v>
      </c>
      <c r="C18" s="4">
        <v>1</v>
      </c>
      <c r="D18" s="4" t="s">
        <v>25</v>
      </c>
      <c r="E18" s="22" t="s">
        <v>26</v>
      </c>
      <c r="F18" s="22" t="s">
        <v>18</v>
      </c>
      <c r="G18" s="22" t="s">
        <v>27</v>
      </c>
      <c r="H18" s="22" t="s">
        <v>14</v>
      </c>
      <c r="J18" s="18"/>
    </row>
    <row r="19" spans="2:10">
      <c r="B19" s="5">
        <f t="shared" si="0"/>
        <v>4</v>
      </c>
      <c r="C19" s="5">
        <v>1</v>
      </c>
      <c r="D19" s="5" t="s">
        <v>28</v>
      </c>
      <c r="E19" s="23" t="s">
        <v>29</v>
      </c>
      <c r="F19" s="23" t="s">
        <v>18</v>
      </c>
      <c r="G19" s="23" t="s">
        <v>30</v>
      </c>
      <c r="H19" s="23" t="s">
        <v>14</v>
      </c>
      <c r="J19" s="18"/>
    </row>
    <row r="20" spans="2:10">
      <c r="B20" s="4">
        <f t="shared" si="0"/>
        <v>5</v>
      </c>
      <c r="C20" s="4">
        <v>2</v>
      </c>
      <c r="D20" s="4" t="s">
        <v>31</v>
      </c>
      <c r="E20" s="22" t="s">
        <v>32</v>
      </c>
      <c r="F20" s="22" t="s">
        <v>33</v>
      </c>
      <c r="G20" s="22" t="s">
        <v>34</v>
      </c>
      <c r="H20" s="22" t="s">
        <v>14</v>
      </c>
      <c r="J20" s="18"/>
    </row>
    <row r="21" spans="2:10">
      <c r="B21" s="4"/>
      <c r="C21" s="4"/>
      <c r="D21" s="30" t="s">
        <v>54</v>
      </c>
      <c r="E21" s="24" t="s">
        <v>59</v>
      </c>
      <c r="F21" s="29" t="s">
        <v>56</v>
      </c>
      <c r="G21" s="29" t="s">
        <v>60</v>
      </c>
      <c r="H21" s="31" t="s">
        <v>61</v>
      </c>
      <c r="J21" s="18"/>
    </row>
    <row r="22" spans="2:10">
      <c r="B22" s="5">
        <f>B20+1</f>
        <v>6</v>
      </c>
      <c r="C22" s="5">
        <v>1</v>
      </c>
      <c r="D22" s="5" t="s">
        <v>35</v>
      </c>
      <c r="E22" s="23" t="s">
        <v>36</v>
      </c>
      <c r="F22" s="23" t="s">
        <v>18</v>
      </c>
      <c r="G22" s="23" t="s">
        <v>37</v>
      </c>
      <c r="H22" s="23" t="s">
        <v>14</v>
      </c>
      <c r="J22" s="18"/>
    </row>
    <row r="23" spans="2:10">
      <c r="B23" s="4">
        <f t="shared" si="0"/>
        <v>7</v>
      </c>
      <c r="C23" s="4">
        <v>1</v>
      </c>
      <c r="D23" s="4" t="s">
        <v>12</v>
      </c>
      <c r="E23" s="22" t="s">
        <v>38</v>
      </c>
      <c r="F23" s="22" t="s">
        <v>39</v>
      </c>
      <c r="G23" s="22" t="s">
        <v>40</v>
      </c>
      <c r="H23" s="22" t="s">
        <v>14</v>
      </c>
      <c r="J23" s="18"/>
    </row>
    <row r="24" spans="2:10">
      <c r="B24" s="4"/>
      <c r="C24" s="4"/>
      <c r="D24" s="30" t="s">
        <v>54</v>
      </c>
      <c r="E24" s="24" t="s">
        <v>55</v>
      </c>
      <c r="F24" s="29" t="s">
        <v>56</v>
      </c>
      <c r="G24" s="29" t="s">
        <v>57</v>
      </c>
      <c r="H24" s="31" t="s">
        <v>58</v>
      </c>
      <c r="J24" s="18"/>
    </row>
    <row r="25" spans="2:10">
      <c r="B25" s="20">
        <f>B23+1</f>
        <v>8</v>
      </c>
      <c r="C25" s="20">
        <v>1</v>
      </c>
      <c r="D25" s="20" t="s">
        <v>41</v>
      </c>
      <c r="E25" s="25" t="s">
        <v>42</v>
      </c>
      <c r="F25" s="27" t="s">
        <v>43</v>
      </c>
      <c r="G25" s="28" t="s">
        <v>44</v>
      </c>
      <c r="H25" s="25" t="s">
        <v>14</v>
      </c>
      <c r="J25" s="18"/>
    </row>
    <row r="26" spans="2:10">
      <c r="B26" s="21">
        <f t="shared" si="0"/>
        <v>9</v>
      </c>
      <c r="C26" s="21">
        <v>1</v>
      </c>
      <c r="D26" s="21" t="s">
        <v>45</v>
      </c>
      <c r="E26" s="24" t="s">
        <v>46</v>
      </c>
      <c r="F26" s="29" t="s">
        <v>43</v>
      </c>
      <c r="G26" s="29" t="s">
        <v>47</v>
      </c>
      <c r="H26" s="24" t="s">
        <v>14</v>
      </c>
      <c r="J26" s="18"/>
    </row>
    <row r="27" spans="2:10">
      <c r="B27" s="20">
        <f t="shared" si="0"/>
        <v>10</v>
      </c>
      <c r="C27" s="20">
        <v>1</v>
      </c>
      <c r="D27" s="20" t="s">
        <v>48</v>
      </c>
      <c r="E27" s="25" t="s">
        <v>49</v>
      </c>
      <c r="F27" s="27" t="s">
        <v>43</v>
      </c>
      <c r="G27" s="27" t="s">
        <v>50</v>
      </c>
      <c r="H27" s="25" t="s">
        <v>14</v>
      </c>
      <c r="J27" s="18"/>
    </row>
    <row r="28" spans="2:10">
      <c r="B28" s="4">
        <f t="shared" si="0"/>
        <v>11</v>
      </c>
      <c r="C28" s="4">
        <v>1</v>
      </c>
      <c r="D28" s="4" t="s">
        <v>13</v>
      </c>
      <c r="E28" s="22" t="s">
        <v>51</v>
      </c>
      <c r="F28" s="22" t="s">
        <v>52</v>
      </c>
      <c r="G28" s="22" t="s">
        <v>53</v>
      </c>
      <c r="H28" s="22" t="s">
        <v>14</v>
      </c>
      <c r="J28" s="18"/>
    </row>
    <row r="29" spans="2:10" ht="6.95" customHeight="1">
      <c r="B29" s="9"/>
      <c r="C29" s="9"/>
      <c r="D29" s="9"/>
      <c r="E29" s="8"/>
      <c r="F29" s="8"/>
      <c r="G29" s="12"/>
      <c r="H29" s="8"/>
    </row>
    <row r="31" spans="2:10">
      <c r="B31"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3" spans="2:8">
      <c r="B33" s="33"/>
      <c r="C33" s="34"/>
      <c r="D33" s="34"/>
      <c r="E33" s="34"/>
      <c r="F33" s="34"/>
      <c r="G33" s="34"/>
      <c r="H33" s="34"/>
    </row>
  </sheetData>
  <mergeCells count="7">
    <mergeCell ref="B33:H33"/>
    <mergeCell ref="B12:F12"/>
    <mergeCell ref="E2:H3"/>
    <mergeCell ref="E7:G7"/>
    <mergeCell ref="E8:G8"/>
    <mergeCell ref="E6:G6"/>
    <mergeCell ref="E5:G5"/>
  </mergeCells>
  <phoneticPr fontId="32"/>
  <conditionalFormatting sqref="E9:E10">
    <cfRule type="cellIs" dxfId="0" priority="1" operator="notEqual">
      <formula>"none"</formula>
    </cfRule>
  </conditionalFormatting>
  <hyperlinks>
    <hyperlink ref="E11" r:id="rId1" xr:uid="{07A2986C-73B9-47B3-8D95-E3C9C45089FF}"/>
    <hyperlink ref="E9" r:id="rId2" xr:uid="{EF56CD78-E1D2-4C25-BD8F-4E0E730F944A}"/>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2023-05-12T05:51:13Z</dcterms:modified>
</cp:coreProperties>
</file>