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80EC2CF-80B1-4B6D-A06A-C9EDC12FB04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3" i="1" s="1"/>
  <c r="B25" i="1" s="1"/>
  <c r="B27" i="1" s="1"/>
  <c r="B28" i="1" s="1"/>
  <c r="B29" i="1" s="1"/>
  <c r="B30" i="1" s="1"/>
  <c r="B31" i="1" s="1"/>
  <c r="B32" i="1" s="1"/>
  <c r="B33" i="1" s="1"/>
  <c r="B34" i="1" s="1"/>
  <c r="B35" i="1" s="1"/>
  <c r="B36" i="1" s="1"/>
  <c r="B39" i="1" l="1"/>
</calcChain>
</file>

<file path=xl/sharedStrings.xml><?xml version="1.0" encoding="utf-8"?>
<sst xmlns="http://schemas.openxmlformats.org/spreadsheetml/2006/main" count="126" uniqueCount="92">
  <si>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</si>
  <si>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</si>
  <si>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</si>
  <si>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</si>
  <si>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</si>
  <si>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</si>
  <si>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</si>
  <si>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</si>
  <si>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</si>
  <si>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</si>
  <si>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</si>
  <si>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</si>
  <si>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LTC3622</t>
  </si>
  <si>
    <t>17V, Dual 1A Synchronous Step-Down Regulator with Ultralow Quiescent Current</t>
  </si>
  <si>
    <t>CFF1, CFF2</t>
  </si>
  <si>
    <t>CAP, 0402 22pF 5% 50V NPO</t>
  </si>
  <si>
    <t>CIN1, CIN2</t>
  </si>
  <si>
    <t>CAP, 7343 22µF 20% 35V TANT</t>
  </si>
  <si>
    <t>C1, C2</t>
  </si>
  <si>
    <t>CAP, 1206 47µF 20% 16V X5R</t>
  </si>
  <si>
    <t>C5, C6</t>
  </si>
  <si>
    <t>CAP, 1206 10µF 20% 25V X5R</t>
  </si>
  <si>
    <t>C7</t>
  </si>
  <si>
    <t>CAP, 1206 1.0µF 20% 10V X5R</t>
  </si>
  <si>
    <t>C8</t>
  </si>
  <si>
    <t>CAP, 0402 1.0µF 20% 10V X5R</t>
  </si>
  <si>
    <t>L1</t>
  </si>
  <si>
    <t>IND, 3.3µH 20%</t>
  </si>
  <si>
    <t>L2</t>
  </si>
  <si>
    <t>IND, 4.7µH 20%</t>
  </si>
  <si>
    <t>RPG1, RPG2</t>
  </si>
  <si>
    <t>RES, 0402 100k 1% 1/16W</t>
  </si>
  <si>
    <t>RSET1, R1, RSET2</t>
  </si>
  <si>
    <t>RES, 0402 619k 1% 1/16W</t>
  </si>
  <si>
    <t>R2</t>
  </si>
  <si>
    <t>RES, 0402 309k 1% 1/16W</t>
  </si>
  <si>
    <t>R3</t>
  </si>
  <si>
    <t>RES, 0402 196k 1% 1/16W</t>
  </si>
  <si>
    <t>R13</t>
  </si>
  <si>
    <t>RES, 0402 137k 1% 1/16W</t>
  </si>
  <si>
    <t>R6</t>
  </si>
  <si>
    <t>RES, 0805 0Ω JUMPER</t>
  </si>
  <si>
    <t>R7</t>
  </si>
  <si>
    <t>RES, 0603 0Ω JUMPER</t>
  </si>
  <si>
    <t>R8, R9</t>
  </si>
  <si>
    <t>RES, 0402 0Ω 1%</t>
  </si>
  <si>
    <t>R14</t>
  </si>
  <si>
    <t>RES, 0402 84.5k 1% 1/16W</t>
  </si>
  <si>
    <t>U1</t>
  </si>
  <si>
    <t>IC, DUAL SYNCHRONOUS STEP-DOWN CONVERTER</t>
  </si>
  <si>
    <t>AVX</t>
  </si>
  <si>
    <t>04025A220JAT2A</t>
  </si>
  <si>
    <t>TPSY226M035R0200</t>
  </si>
  <si>
    <t>TDK</t>
  </si>
  <si>
    <t>C3216X5R1C476M160AB</t>
  </si>
  <si>
    <t>C3216X5R1E106M</t>
  </si>
  <si>
    <t>C3216X5R1A105M</t>
  </si>
  <si>
    <t>C1005X5R1A105M</t>
  </si>
  <si>
    <t>COILCRAFT</t>
  </si>
  <si>
    <t>XFL4020-332MEC</t>
  </si>
  <si>
    <t>XFL4020-472MEC</t>
  </si>
  <si>
    <t>VISHAY</t>
  </si>
  <si>
    <t>CRCW0402100KFKED</t>
  </si>
  <si>
    <t>CRCW0402619KFKED</t>
  </si>
  <si>
    <t>CRCW0402309KFKED</t>
  </si>
  <si>
    <t>CRCW0402196KFKED</t>
  </si>
  <si>
    <t>CRCW0402137KFKED</t>
  </si>
  <si>
    <t>CRCW08050000Z0EA</t>
  </si>
  <si>
    <t>CRCW06030000Z0EA</t>
  </si>
  <si>
    <t>VISHAY,</t>
  </si>
  <si>
    <t>CRCW04020000Z0ED</t>
  </si>
  <si>
    <t>CRCW040284K5FKED</t>
  </si>
  <si>
    <t>LTC3622EMSE</t>
  </si>
  <si>
    <t>LINEAR TECH</t>
  </si>
  <si>
    <t>N/A</t>
  </si>
  <si>
    <t>option</t>
  </si>
  <si>
    <t>47uF, 16V, 7343-20, Polymer</t>
  </si>
  <si>
    <t>Vishay</t>
  </si>
  <si>
    <t>T55V476M016C0045</t>
  </si>
  <si>
    <t>SMD, 7.3 x 4.3 x 2.0mm</t>
  </si>
  <si>
    <t>3.3μH 2.7A Inductor SMD 3.6x3.2x2.0mm</t>
  </si>
  <si>
    <t>IHLP1212BZER3R3M11</t>
  </si>
  <si>
    <t>Vishay offers low-profile &amp; soft-saturation</t>
  </si>
  <si>
    <t>4.7μH 1.8A Inductor SMD 4.7x4.3x2.0mm 155*C</t>
  </si>
  <si>
    <t>IHLP1616BZER4R7M51</t>
  </si>
  <si>
    <t>リファレンス回路リンク</t>
  </si>
  <si>
    <t>リファレンス回路掲載ページ</t>
  </si>
  <si>
    <t>ネクスティ問合せ</t>
  </si>
  <si>
    <t>https://www.e-nexty.com/inquiries/new</t>
  </si>
  <si>
    <t>P1</t>
    <phoneticPr fontId="32"/>
  </si>
  <si>
    <t>https://www.analog.com/media/en/technical-documentation/eval-board-schematic/DC2003A-2-SCH.PDF</t>
    <phoneticPr fontId="32"/>
  </si>
  <si>
    <t>C8の記載なし</t>
    <rPh sb="3" eb="5">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</si>
</sst>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03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1"/>
  <sheetViews>
    <sheetView tabSelected="1" topLeftCell="B6"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2" t="s">
        <v>11</v>
      </c>
      <c r="F2" s="42"/>
      <c r="G2" s="42"/>
      <c r="H2" s="42"/>
    </row>
    <row r="3" spans="2:10" ht="15" customHeight="1">
      <c r="D3" s="20"/>
      <c r="E3" s="42"/>
      <c r="F3" s="42"/>
      <c r="G3" s="42"/>
      <c r="H3" s="42"/>
    </row>
    <row r="4" spans="2:10">
      <c r="B4"/>
    </row>
    <row r="5" spans="2:10" ht="15" customHeight="1">
      <c r="B5" s="17"/>
      <c r="C5" s="17"/>
      <c r="D5" s="24"/>
      <c r="E5" s="43"/>
      <c r="F5" s="43"/>
      <c r="G5" s="43"/>
      <c r="H5" s="17"/>
    </row>
    <row r="6" spans="2:10" ht="15" customHeight="1">
      <c r="B6" s="18"/>
      <c r="C6" s="18"/>
      <c r="D6" s="24" t="s">
        <v>7</v>
      </c>
      <c r="E6" s="44" t="s">
        <v>12</v>
      </c>
      <c r="F6" s="44"/>
      <c r="G6" s="44"/>
      <c r="H6" s="18"/>
    </row>
    <row r="7" spans="2:10" ht="15" customHeight="1">
      <c r="B7" s="19"/>
      <c r="C7" s="19"/>
      <c r="D7" s="24" t="s">
        <v>8</v>
      </c>
      <c r="E7" s="43" t="s">
        <v>13</v>
      </c>
      <c r="F7" s="43"/>
      <c r="G7" s="43"/>
      <c r="H7" s="19"/>
    </row>
    <row r="8" spans="2:10" ht="15" customHeight="1">
      <c r="B8" s="19"/>
      <c r="C8" s="19"/>
      <c r="D8" s="24" t="s">
        <v>9</v>
      </c>
      <c r="E8" s="21" t="s">
        <v>10</v>
      </c>
      <c r="F8" s="19"/>
      <c r="G8" s="19"/>
      <c r="H8" s="19"/>
    </row>
    <row r="9" spans="2:10" ht="15" customHeight="1">
      <c r="B9" s="19"/>
      <c r="C9" s="19"/>
      <c r="D9" s="24" t="s">
        <v>85</v>
      </c>
      <c r="E9" s="45" t="s">
        <v>90</v>
      </c>
      <c r="F9" s="19"/>
      <c r="G9" s="19"/>
      <c r="H9" s="38" t="s">
        <v>91</v>
      </c>
    </row>
    <row r="10" spans="2:10" ht="15" customHeight="1">
      <c r="B10" s="19"/>
      <c r="C10" s="19"/>
      <c r="D10" s="24" t="s">
        <v>86</v>
      </c>
      <c r="E10" s="46" t="s">
        <v>89</v>
      </c>
      <c r="F10" s="19"/>
      <c r="G10" s="19"/>
      <c r="H10" s="19"/>
    </row>
    <row r="11" spans="2:10" ht="15" customHeight="1">
      <c r="B11" s="19"/>
      <c r="C11" s="19"/>
      <c r="D11" s="24" t="s">
        <v>87</v>
      </c>
      <c r="E11" s="37" t="s">
        <v>88</v>
      </c>
      <c r="F11" s="19"/>
      <c r="G11" s="19"/>
      <c r="H11" s="19"/>
    </row>
    <row r="12" spans="2:10" ht="15.75" customHeight="1">
      <c r="B12" s="41"/>
      <c r="C12" s="41"/>
      <c r="D12" s="41"/>
      <c r="E12" s="41"/>
      <c r="F12" s="4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14</v>
      </c>
      <c r="E16" s="4" t="s">
        <v>15</v>
      </c>
      <c r="F16" s="4" t="s">
        <v>50</v>
      </c>
      <c r="G16" s="4" t="s">
        <v>51</v>
      </c>
      <c r="H16" s="4" t="s">
        <v>74</v>
      </c>
      <c r="J16" s="23"/>
    </row>
    <row r="17" spans="2:10">
      <c r="B17" s="7">
        <f>B16+1</f>
        <v>2</v>
      </c>
      <c r="C17" s="7">
        <v>2</v>
      </c>
      <c r="D17" s="7" t="s">
        <v>16</v>
      </c>
      <c r="E17" s="5" t="s">
        <v>17</v>
      </c>
      <c r="F17" s="5" t="s">
        <v>50</v>
      </c>
      <c r="G17" s="13" t="s">
        <v>52</v>
      </c>
      <c r="H17" s="5" t="s">
        <v>74</v>
      </c>
      <c r="J17" s="23"/>
    </row>
    <row r="18" spans="2:10">
      <c r="B18" s="6">
        <f t="shared" ref="B18:B36" si="0">B17+1</f>
        <v>3</v>
      </c>
      <c r="C18" s="6">
        <v>2</v>
      </c>
      <c r="D18" s="6" t="s">
        <v>18</v>
      </c>
      <c r="E18" s="4" t="s">
        <v>19</v>
      </c>
      <c r="F18" s="4" t="s">
        <v>53</v>
      </c>
      <c r="G18" s="14" t="s">
        <v>54</v>
      </c>
      <c r="H18" s="4" t="s">
        <v>74</v>
      </c>
      <c r="J18" s="23"/>
    </row>
    <row r="19" spans="2:10">
      <c r="B19" s="6"/>
      <c r="C19" s="6"/>
      <c r="D19" s="35" t="s">
        <v>75</v>
      </c>
      <c r="E19" s="26" t="s">
        <v>76</v>
      </c>
      <c r="F19" s="29" t="s">
        <v>77</v>
      </c>
      <c r="G19" s="29" t="s">
        <v>78</v>
      </c>
      <c r="H19" s="36" t="s">
        <v>79</v>
      </c>
      <c r="J19" s="23"/>
    </row>
    <row r="20" spans="2:10">
      <c r="B20" s="7">
        <f>B18+1</f>
        <v>4</v>
      </c>
      <c r="C20" s="7">
        <v>2</v>
      </c>
      <c r="D20" s="7" t="s">
        <v>20</v>
      </c>
      <c r="E20" s="5" t="s">
        <v>21</v>
      </c>
      <c r="F20" s="5" t="s">
        <v>53</v>
      </c>
      <c r="G20" s="13" t="s">
        <v>55</v>
      </c>
      <c r="H20" s="5" t="s">
        <v>74</v>
      </c>
      <c r="J20" s="23"/>
    </row>
    <row r="21" spans="2:10">
      <c r="B21" s="6">
        <f t="shared" si="0"/>
        <v>5</v>
      </c>
      <c r="C21" s="6">
        <v>1</v>
      </c>
      <c r="D21" s="6" t="s">
        <v>22</v>
      </c>
      <c r="E21" s="4" t="s">
        <v>23</v>
      </c>
      <c r="F21" s="4" t="s">
        <v>53</v>
      </c>
      <c r="G21" s="14" t="s">
        <v>56</v>
      </c>
      <c r="H21" s="4" t="s">
        <v>74</v>
      </c>
      <c r="J21" s="23"/>
    </row>
    <row r="22" spans="2:10">
      <c r="B22" s="7">
        <f t="shared" si="0"/>
        <v>6</v>
      </c>
      <c r="C22" s="7">
        <v>1</v>
      </c>
      <c r="D22" s="7" t="s">
        <v>24</v>
      </c>
      <c r="E22" s="5" t="s">
        <v>25</v>
      </c>
      <c r="F22" s="5" t="s">
        <v>53</v>
      </c>
      <c r="G22" s="13" t="s">
        <v>57</v>
      </c>
      <c r="H22" s="5" t="s">
        <v>74</v>
      </c>
      <c r="J22" s="23"/>
    </row>
    <row r="23" spans="2:10">
      <c r="B23" s="6">
        <f t="shared" si="0"/>
        <v>7</v>
      </c>
      <c r="C23" s="6">
        <v>1</v>
      </c>
      <c r="D23" s="6" t="s">
        <v>26</v>
      </c>
      <c r="E23" s="4" t="s">
        <v>27</v>
      </c>
      <c r="F23" s="4" t="s">
        <v>58</v>
      </c>
      <c r="G23" s="14" t="s">
        <v>59</v>
      </c>
      <c r="H23" s="4" t="s">
        <v>74</v>
      </c>
      <c r="J23" s="23"/>
    </row>
    <row r="24" spans="2:10">
      <c r="B24" s="6"/>
      <c r="C24" s="6"/>
      <c r="D24" s="35" t="s">
        <v>75</v>
      </c>
      <c r="E24" s="26" t="s">
        <v>80</v>
      </c>
      <c r="F24" s="29" t="s">
        <v>77</v>
      </c>
      <c r="G24" s="29" t="s">
        <v>81</v>
      </c>
      <c r="H24" s="36" t="s">
        <v>82</v>
      </c>
      <c r="J24" s="23"/>
    </row>
    <row r="25" spans="2:10">
      <c r="B25" s="7">
        <f>B23+1</f>
        <v>8</v>
      </c>
      <c r="C25" s="7">
        <v>1</v>
      </c>
      <c r="D25" s="7" t="s">
        <v>28</v>
      </c>
      <c r="E25" s="5" t="s">
        <v>29</v>
      </c>
      <c r="F25" s="5" t="s">
        <v>58</v>
      </c>
      <c r="G25" s="5" t="s">
        <v>60</v>
      </c>
      <c r="H25" s="5" t="s">
        <v>74</v>
      </c>
      <c r="J25" s="23"/>
    </row>
    <row r="26" spans="2:10">
      <c r="B26" s="7"/>
      <c r="C26" s="7"/>
      <c r="D26" s="33" t="s">
        <v>75</v>
      </c>
      <c r="E26" s="28" t="s">
        <v>83</v>
      </c>
      <c r="F26" s="30" t="s">
        <v>77</v>
      </c>
      <c r="G26" s="30" t="s">
        <v>84</v>
      </c>
      <c r="H26" s="34" t="s">
        <v>82</v>
      </c>
      <c r="J26" s="23"/>
    </row>
    <row r="27" spans="2:10">
      <c r="B27" s="25">
        <f>B25+1</f>
        <v>9</v>
      </c>
      <c r="C27" s="25">
        <v>2</v>
      </c>
      <c r="D27" s="25" t="s">
        <v>30</v>
      </c>
      <c r="E27" s="26" t="s">
        <v>31</v>
      </c>
      <c r="F27" s="29" t="s">
        <v>61</v>
      </c>
      <c r="G27" s="29" t="s">
        <v>62</v>
      </c>
      <c r="H27" s="26" t="s">
        <v>74</v>
      </c>
      <c r="J27" s="23"/>
    </row>
    <row r="28" spans="2:10">
      <c r="B28" s="27">
        <f t="shared" si="0"/>
        <v>10</v>
      </c>
      <c r="C28" s="27">
        <v>3</v>
      </c>
      <c r="D28" s="27" t="s">
        <v>32</v>
      </c>
      <c r="E28" s="28" t="s">
        <v>33</v>
      </c>
      <c r="F28" s="30" t="s">
        <v>61</v>
      </c>
      <c r="G28" s="31" t="s">
        <v>63</v>
      </c>
      <c r="H28" s="28" t="s">
        <v>74</v>
      </c>
      <c r="J28" s="23"/>
    </row>
    <row r="29" spans="2:10">
      <c r="B29" s="25">
        <f t="shared" si="0"/>
        <v>11</v>
      </c>
      <c r="C29" s="25">
        <v>1</v>
      </c>
      <c r="D29" s="25" t="s">
        <v>34</v>
      </c>
      <c r="E29" s="26" t="s">
        <v>35</v>
      </c>
      <c r="F29" s="29" t="s">
        <v>61</v>
      </c>
      <c r="G29" s="32" t="s">
        <v>64</v>
      </c>
      <c r="H29" s="26" t="s">
        <v>74</v>
      </c>
      <c r="J29" s="23"/>
    </row>
    <row r="30" spans="2:10">
      <c r="B30" s="27">
        <f t="shared" si="0"/>
        <v>12</v>
      </c>
      <c r="C30" s="27">
        <v>1</v>
      </c>
      <c r="D30" s="27" t="s">
        <v>36</v>
      </c>
      <c r="E30" s="28" t="s">
        <v>37</v>
      </c>
      <c r="F30" s="30" t="s">
        <v>61</v>
      </c>
      <c r="G30" s="31" t="s">
        <v>65</v>
      </c>
      <c r="H30" s="28" t="s">
        <v>74</v>
      </c>
      <c r="J30" s="23"/>
    </row>
    <row r="31" spans="2:10">
      <c r="B31" s="25">
        <f t="shared" si="0"/>
        <v>13</v>
      </c>
      <c r="C31" s="25">
        <v>1</v>
      </c>
      <c r="D31" s="25" t="s">
        <v>38</v>
      </c>
      <c r="E31" s="26" t="s">
        <v>39</v>
      </c>
      <c r="F31" s="29" t="s">
        <v>61</v>
      </c>
      <c r="G31" s="32" t="s">
        <v>66</v>
      </c>
      <c r="H31" s="26" t="s">
        <v>74</v>
      </c>
      <c r="J31" s="23"/>
    </row>
    <row r="32" spans="2:10">
      <c r="B32" s="27">
        <f t="shared" si="0"/>
        <v>14</v>
      </c>
      <c r="C32" s="27">
        <v>1</v>
      </c>
      <c r="D32" s="27" t="s">
        <v>40</v>
      </c>
      <c r="E32" s="28" t="s">
        <v>41</v>
      </c>
      <c r="F32" s="30" t="s">
        <v>61</v>
      </c>
      <c r="G32" s="31" t="s">
        <v>67</v>
      </c>
      <c r="H32" s="28" t="s">
        <v>74</v>
      </c>
      <c r="J32" s="23"/>
    </row>
    <row r="33" spans="2:10">
      <c r="B33" s="25">
        <f t="shared" si="0"/>
        <v>15</v>
      </c>
      <c r="C33" s="25">
        <v>1</v>
      </c>
      <c r="D33" s="25" t="s">
        <v>42</v>
      </c>
      <c r="E33" s="26" t="s">
        <v>43</v>
      </c>
      <c r="F33" s="29" t="s">
        <v>61</v>
      </c>
      <c r="G33" s="32" t="s">
        <v>68</v>
      </c>
      <c r="H33" s="26" t="s">
        <v>74</v>
      </c>
      <c r="J33" s="23"/>
    </row>
    <row r="34" spans="2:10">
      <c r="B34" s="27">
        <f t="shared" si="0"/>
        <v>16</v>
      </c>
      <c r="C34" s="27">
        <v>2</v>
      </c>
      <c r="D34" s="27" t="s">
        <v>44</v>
      </c>
      <c r="E34" s="28" t="s">
        <v>45</v>
      </c>
      <c r="F34" s="30" t="s">
        <v>69</v>
      </c>
      <c r="G34" s="30" t="s">
        <v>70</v>
      </c>
      <c r="H34" s="28" t="s">
        <v>74</v>
      </c>
      <c r="J34" s="23"/>
    </row>
    <row r="35" spans="2:10">
      <c r="B35" s="25">
        <f t="shared" si="0"/>
        <v>17</v>
      </c>
      <c r="C35" s="25">
        <v>1</v>
      </c>
      <c r="D35" s="25" t="s">
        <v>46</v>
      </c>
      <c r="E35" s="26" t="s">
        <v>47</v>
      </c>
      <c r="F35" s="29" t="s">
        <v>61</v>
      </c>
      <c r="G35" s="29" t="s">
        <v>71</v>
      </c>
      <c r="H35" s="26" t="s">
        <v>74</v>
      </c>
      <c r="J35" s="23"/>
    </row>
    <row r="36" spans="2:10">
      <c r="B36" s="7">
        <f t="shared" si="0"/>
        <v>18</v>
      </c>
      <c r="C36" s="7">
        <v>1</v>
      </c>
      <c r="D36" s="7" t="s">
        <v>48</v>
      </c>
      <c r="E36" s="5" t="s">
        <v>49</v>
      </c>
      <c r="F36" s="5" t="s">
        <v>73</v>
      </c>
      <c r="G36" s="13" t="s">
        <v>72</v>
      </c>
      <c r="H36" s="5" t="s">
        <v>74</v>
      </c>
      <c r="J36" s="23"/>
    </row>
    <row r="37" spans="2:10" ht="6.95" customHeight="1">
      <c r="B37" s="11"/>
      <c r="C37" s="11"/>
      <c r="D37" s="11"/>
      <c r="E37" s="10"/>
      <c r="F37" s="10"/>
      <c r="G37" s="16"/>
      <c r="H37" s="10"/>
    </row>
    <row r="39" spans="2:10">
      <c r="B39"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10">
      <c r="B41" s="39"/>
      <c r="C41" s="40"/>
      <c r="D41" s="40"/>
      <c r="E41" s="40"/>
      <c r="F41" s="40"/>
      <c r="G41" s="40"/>
      <c r="H41" s="40"/>
    </row>
  </sheetData>
  <mergeCells count="6">
    <mergeCell ref="B41:H41"/>
    <mergeCell ref="B12:F12"/>
    <mergeCell ref="E2:H3"/>
    <mergeCell ref="E7:G7"/>
    <mergeCell ref="E6:G6"/>
    <mergeCell ref="E5:G5"/>
  </mergeCells>
  <phoneticPr fontId="32"/>
  <conditionalFormatting sqref="E9:E10">
    <cfRule type="cellIs" dxfId="0" priority="1" operator="notEqual">
      <formula>"none"</formula>
    </cfRule>
  </conditionalFormatting>
  <hyperlinks>
    <hyperlink ref="E11" r:id="rId1" xr:uid="{76F6D680-A168-45B7-949B-F6BC425684BE}"/>
    <hyperlink ref="E9" r:id="rId2" xr:uid="{A347ED38-522D-4476-82AE-73F6838DB3F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2023-05-12T05:51:13Z</dcterms:modified>
</cp:coreProperties>
</file>