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72D793BF-2CB6-4BFB-83C3-72BB6803E051}"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8" i="1" l="1"/>
  <c r="B19" i="1" s="1"/>
  <c r="B21" i="1" s="1"/>
  <c r="B22" i="1" s="1"/>
  <c r="B23" i="1" s="1"/>
  <c r="B24" i="1" s="1"/>
  <c r="B25" i="1" s="1"/>
  <c r="B27" i="1" s="1"/>
  <c r="B29" i="1" s="1"/>
  <c r="B30" i="1" s="1"/>
  <c r="B31" i="1" s="1"/>
  <c r="B32" i="1" s="1"/>
  <c r="B33" i="1" s="1"/>
  <c r="B35" i="1" s="1"/>
  <c r="B36" i="1" s="1"/>
  <c r="B37" i="1" s="1"/>
  <c r="B40" i="1" l="1"/>
</calcChain>
</file>

<file path=xl/sharedStrings.xml><?xml version="1.0" encoding="utf-8"?>
<sst xmlns="http://schemas.openxmlformats.org/spreadsheetml/2006/main" count="108" uniqueCount="88">
  <si>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</si>
  <si>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</si>
  <si>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</si>
  <si>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</si>
  <si>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</si>
  <si>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</si>
  <si>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</si>
  <si>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</si>
  <si>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</si>
  <si>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</si>
  <si>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</si>
  <si>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</si>
  <si>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C1</t>
  </si>
  <si>
    <t>CAP CER 22µF, 25V, X5R, 20%,1210</t>
  </si>
  <si>
    <t>TDK</t>
  </si>
  <si>
    <t xml:space="preserve"> C3225X5R1E226M</t>
  </si>
  <si>
    <t>C2, C4</t>
  </si>
  <si>
    <t>CAP CER 1.0µF, 25V, X5R, 20%,  0603</t>
  </si>
  <si>
    <t xml:space="preserve"> C1608X5R1E105M</t>
  </si>
  <si>
    <t>C3</t>
  </si>
  <si>
    <t>CAP CER 22µF, 10V, X5R, 20%,  1210</t>
  </si>
  <si>
    <t xml:space="preserve"> C3225X5R1A226M</t>
  </si>
  <si>
    <t>C5,C6</t>
  </si>
  <si>
    <t>CAP CER 22000pF,  50V, X7R, 10%,  0603</t>
  </si>
  <si>
    <t xml:space="preserve"> C1608X7R1H223K</t>
  </si>
  <si>
    <t>C7</t>
  </si>
  <si>
    <t>CAP CER 33pF, 50V, 5%, NP0 0603</t>
  </si>
  <si>
    <t xml:space="preserve">  C1608C0G1H330J</t>
  </si>
  <si>
    <t>C9</t>
  </si>
  <si>
    <t>CAP CER 2.2µF, 10V, X7R, 20%,  0603</t>
  </si>
  <si>
    <t xml:space="preserve"> C1608X7R1A225M</t>
  </si>
  <si>
    <t>C10</t>
  </si>
  <si>
    <t>CAP CER 10pF, 50V, NP0, ±0.25pF 0603</t>
  </si>
  <si>
    <t xml:space="preserve"> C1608C0G1H100C</t>
  </si>
  <si>
    <t>L1</t>
  </si>
  <si>
    <t>INDUCTOR, 10µH</t>
  </si>
  <si>
    <t>COILCRAFT</t>
  </si>
  <si>
    <t xml:space="preserve"> EPL3015-103</t>
  </si>
  <si>
    <t>Q1</t>
  </si>
  <si>
    <t>N-CHANNEL MOSFET, 20V, SOT23</t>
  </si>
  <si>
    <t>DIODES/ZETEX</t>
  </si>
  <si>
    <t xml:space="preserve"> ZXMN2F30FHTA</t>
  </si>
  <si>
    <t>R1, R4, R5, R6</t>
  </si>
  <si>
    <t>RES,CHIP, 2.0M, 1/16W, 1%, 0402</t>
  </si>
  <si>
    <t>VISHAY</t>
  </si>
  <si>
    <t xml:space="preserve"> CRCW04022M00FKED</t>
  </si>
  <si>
    <t>R2</t>
  </si>
  <si>
    <t>RES, CHIP, 619k, 1/16W,1%,  0402</t>
  </si>
  <si>
    <t xml:space="preserve"> CRCW0402619KFKED</t>
  </si>
  <si>
    <t>R3</t>
  </si>
  <si>
    <t>RES, CHIP, 2.21k, 1/16W, 1%, 0402</t>
  </si>
  <si>
    <t xml:space="preserve"> CRCW04022K21FKED</t>
  </si>
  <si>
    <t>U1</t>
  </si>
  <si>
    <t>15V, 200mA  SYNCHRONOUS BUCK - BOOST DC / DC CONVERTER WITH 1.3µA QUIESCENT CURRENT</t>
  </si>
  <si>
    <t>LINEAR TECHNOLOGY</t>
  </si>
  <si>
    <t xml:space="preserve"> LTC3129EUD</t>
  </si>
  <si>
    <t>C8</t>
  </si>
  <si>
    <t>CAP TANT 68µF, 20V, 10%, SMD 7343 (OPT)</t>
  </si>
  <si>
    <t>OPT</t>
  </si>
  <si>
    <t>C11</t>
  </si>
  <si>
    <t>CAP CER 6.3V, 0603  (OPT)</t>
  </si>
  <si>
    <t>D1</t>
  </si>
  <si>
    <t>DIODE SCHOTTKY (OPT)</t>
  </si>
  <si>
    <t>R7, R8, R9</t>
  </si>
  <si>
    <t>RES 1/10W, 1%, 0402 SMD (OPT)</t>
  </si>
  <si>
    <t>LTC3129</t>
  </si>
  <si>
    <t>15V, 200mA Synchronous Buck-Boost DC/DC Converter with 1.3μA Quiescent Current</t>
  </si>
  <si>
    <t>option</t>
  </si>
  <si>
    <t>33uF, 25V, 7343-31, Polymer</t>
  </si>
  <si>
    <t>Vishay</t>
  </si>
  <si>
    <t>T55D336M025C0060</t>
  </si>
  <si>
    <t>SMD, 7.3 x 4.3 x 3.1mm</t>
  </si>
  <si>
    <t>22uF, 10V, A-case 3216-18, Polymer</t>
  </si>
  <si>
    <t>T55A226M010C0200</t>
  </si>
  <si>
    <t>SMD, 3.2 x 1.6 x 1.8mm (1206)</t>
  </si>
  <si>
    <t>10μH 1.6A Inductor SMD 5.5x5.2x3.0mm 155*C</t>
  </si>
  <si>
    <t>IHLP2020CZER100M51</t>
  </si>
  <si>
    <t>Vishay offers low-profile &amp; soft-saturation</t>
  </si>
  <si>
    <t>SI2323DDS-T1-GE3</t>
  </si>
  <si>
    <t>MOSFET P-CH 20V 5.3A SOT-23</t>
  </si>
  <si>
    <t>100uF, 25V, 7343-31, Polymer</t>
  </si>
  <si>
    <t>T55D107M025C0060</t>
  </si>
  <si>
    <t>リファレンス回路リンク</t>
  </si>
  <si>
    <t>リファレンス回路掲載ページ</t>
  </si>
  <si>
    <t>ネクスティ問合せ</t>
  </si>
  <si>
    <t>https://www.e-nexty.com/inquiries/new</t>
  </si>
  <si>
    <t>P1</t>
    <phoneticPr fontId="32"/>
  </si>
  <si>
    <t>https://www.analog.com/media/en/technical-documentation/eval-board-schematic/DC1922A-2-SCH.PDF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</si>
</sst>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0" borderId="0" xfId="0" applyFont="1"/>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4" fillId="0" borderId="0" xfId="0" applyFont="1" applyAlignment="1">
      <alignment horizontal="left" vertical="center"/>
    </xf>
    <xf numFmtId="0" fontId="28" fillId="0" borderId="0" xfId="0" applyFont="1" applyAlignment="1">
      <alignment horizontal="center"/>
    </xf>
    <xf numFmtId="0" fontId="29" fillId="0" borderId="0" xfId="0" applyFont="1"/>
    <xf numFmtId="0" fontId="4" fillId="0" borderId="0" xfId="0" applyFont="1"/>
    <xf numFmtId="0" fontId="30" fillId="0" borderId="0" xfId="0" applyFont="1"/>
    <xf numFmtId="0" fontId="28" fillId="2" borderId="0" xfId="0" applyFont="1" applyFill="1" applyAlignment="1">
      <alignment horizontal="center"/>
    </xf>
    <xf numFmtId="0" fontId="29" fillId="2" borderId="0" xfId="0" applyFont="1" applyFill="1"/>
    <xf numFmtId="0" fontId="4" fillId="2" borderId="0" xfId="0" applyFont="1" applyFill="1"/>
    <xf numFmtId="0" fontId="30" fillId="2" borderId="0" xfId="0" applyFont="1" applyFill="1"/>
    <xf numFmtId="0" fontId="31"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xf>
    <xf numFmtId="0" fontId="22" fillId="0" borderId="0" xfId="0" applyFont="1" applyAlignment="1">
      <alignment horizontal="left" vertical="center"/>
    </xf>
    <xf numFmtId="0" fontId="31" fillId="0" borderId="0" xfId="42" applyFill="1"/>
    <xf numFmtId="0" fontId="24"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38</xdr:row>
      <xdr:rowOff>9525</xdr:rowOff>
    </xdr:from>
    <xdr:to>
      <xdr:col>8</xdr:col>
      <xdr:colOff>0</xdr:colOff>
      <xdr:row>41</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42</xdr:row>
      <xdr:rowOff>9525</xdr:rowOff>
    </xdr:from>
    <xdr:to>
      <xdr:col>7</xdr:col>
      <xdr:colOff>2324101</xdr:colOff>
      <xdr:row>46</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47</xdr:row>
      <xdr:rowOff>19050</xdr:rowOff>
    </xdr:from>
    <xdr:to>
      <xdr:col>8</xdr:col>
      <xdr:colOff>9525</xdr:colOff>
      <xdr:row>49</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50</xdr:row>
      <xdr:rowOff>9525</xdr:rowOff>
    </xdr:from>
    <xdr:to>
      <xdr:col>8</xdr:col>
      <xdr:colOff>0</xdr:colOff>
      <xdr:row>51</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DC1922A-2-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42"/>
  <sheetViews>
    <sheetView tabSelected="1" topLeftCell="B2" zoomScale="213" zoomScaleNormal="213"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20"/>
      <c r="E2" s="37" t="s">
        <v>11</v>
      </c>
      <c r="F2" s="37"/>
      <c r="G2" s="37"/>
      <c r="H2" s="37"/>
    </row>
    <row r="3" spans="2:10" ht="15" customHeight="1">
      <c r="D3" s="20"/>
      <c r="E3" s="37"/>
      <c r="F3" s="37"/>
      <c r="G3" s="37"/>
      <c r="H3" s="37"/>
    </row>
    <row r="4" spans="2:10">
      <c r="B4"/>
    </row>
    <row r="5" spans="2:10" ht="15" customHeight="1">
      <c r="B5" s="17"/>
      <c r="C5" s="17"/>
      <c r="D5" s="23"/>
      <c r="E5" s="39"/>
      <c r="F5" s="39"/>
      <c r="G5" s="39"/>
      <c r="H5" s="17"/>
    </row>
    <row r="6" spans="2:10" ht="15" customHeight="1">
      <c r="B6" s="18"/>
      <c r="C6" s="18"/>
      <c r="D6" s="23" t="s">
        <v>7</v>
      </c>
      <c r="E6" s="40" t="s">
        <v>65</v>
      </c>
      <c r="F6" s="40"/>
      <c r="G6" s="40"/>
      <c r="H6" s="18"/>
    </row>
    <row r="7" spans="2:10" ht="15" customHeight="1">
      <c r="B7" s="19"/>
      <c r="C7" s="19"/>
      <c r="D7" s="23" t="s">
        <v>8</v>
      </c>
      <c r="E7" s="39" t="s">
        <v>66</v>
      </c>
      <c r="F7" s="39"/>
      <c r="G7" s="39"/>
      <c r="H7" s="19"/>
    </row>
    <row r="8" spans="2:10" ht="15" customHeight="1">
      <c r="B8" s="19"/>
      <c r="C8" s="19"/>
      <c r="D8" s="23" t="s">
        <v>9</v>
      </c>
      <c r="E8" s="38" t="s">
        <v>10</v>
      </c>
      <c r="F8" s="38"/>
      <c r="G8" s="38"/>
      <c r="H8" s="19"/>
    </row>
    <row r="9" spans="2:10" ht="15" customHeight="1">
      <c r="B9" s="19"/>
      <c r="C9" s="19"/>
      <c r="D9" s="23" t="s">
        <v>82</v>
      </c>
      <c r="E9" s="41" t="s">
        <v>87</v>
      </c>
      <c r="F9" s="24"/>
      <c r="G9" s="24"/>
      <c r="H9" s="19"/>
    </row>
    <row r="10" spans="2:10" ht="15" customHeight="1">
      <c r="B10" s="19"/>
      <c r="C10" s="19"/>
      <c r="D10" s="23" t="s">
        <v>83</v>
      </c>
      <c r="E10" s="42" t="s">
        <v>86</v>
      </c>
      <c r="F10" s="24"/>
      <c r="G10" s="24"/>
      <c r="H10" s="19"/>
    </row>
    <row r="11" spans="2:10" ht="15" customHeight="1">
      <c r="B11" s="19"/>
      <c r="C11" s="19"/>
      <c r="D11" s="23" t="s">
        <v>84</v>
      </c>
      <c r="E11" s="33" t="s">
        <v>85</v>
      </c>
      <c r="F11" s="24"/>
      <c r="G11" s="24"/>
      <c r="H11" s="19"/>
    </row>
    <row r="12" spans="2:10" ht="15.75" customHeight="1">
      <c r="B12" s="36"/>
      <c r="C12" s="36"/>
      <c r="D12" s="36"/>
      <c r="E12" s="36"/>
      <c r="F12" s="36"/>
      <c r="G12" s="15"/>
      <c r="H12" s="8"/>
    </row>
    <row r="13" spans="2:10" ht="6.95" customHeight="1"/>
    <row r="14" spans="2:10">
      <c r="B14" s="2" t="s">
        <v>0</v>
      </c>
      <c r="C14" s="2" t="s">
        <v>1</v>
      </c>
      <c r="D14" s="2" t="s">
        <v>2</v>
      </c>
      <c r="E14" s="3" t="s">
        <v>3</v>
      </c>
      <c r="F14" s="3" t="s">
        <v>6</v>
      </c>
      <c r="G14" s="3" t="s">
        <v>5</v>
      </c>
      <c r="H14" s="2" t="s">
        <v>4</v>
      </c>
    </row>
    <row r="15" spans="2:10" ht="6.95" customHeight="1">
      <c r="B15" s="9"/>
      <c r="C15" s="9"/>
      <c r="D15" s="9"/>
      <c r="E15" s="12"/>
      <c r="F15" s="12"/>
      <c r="G15" s="12"/>
      <c r="H15" s="9"/>
    </row>
    <row r="16" spans="2:10">
      <c r="B16" s="6">
        <v>1</v>
      </c>
      <c r="C16" s="6">
        <v>1</v>
      </c>
      <c r="D16" s="6" t="s">
        <v>12</v>
      </c>
      <c r="E16" s="4" t="s">
        <v>13</v>
      </c>
      <c r="F16" s="4" t="s">
        <v>14</v>
      </c>
      <c r="G16" s="4" t="s">
        <v>15</v>
      </c>
      <c r="H16" s="4"/>
      <c r="J16" s="22"/>
    </row>
    <row r="17" spans="2:10">
      <c r="B17" s="6"/>
      <c r="C17" s="6"/>
      <c r="D17" s="29" t="s">
        <v>67</v>
      </c>
      <c r="E17" s="30" t="s">
        <v>68</v>
      </c>
      <c r="F17" s="31" t="s">
        <v>69</v>
      </c>
      <c r="G17" s="31" t="s">
        <v>70</v>
      </c>
      <c r="H17" s="32" t="s">
        <v>71</v>
      </c>
      <c r="J17" s="22"/>
    </row>
    <row r="18" spans="2:10">
      <c r="B18" s="7">
        <f>B16+1</f>
        <v>2</v>
      </c>
      <c r="C18" s="7">
        <v>2</v>
      </c>
      <c r="D18" s="7" t="s">
        <v>16</v>
      </c>
      <c r="E18" s="5" t="s">
        <v>17</v>
      </c>
      <c r="F18" s="5" t="s">
        <v>14</v>
      </c>
      <c r="G18" s="13" t="s">
        <v>18</v>
      </c>
      <c r="H18" s="5"/>
      <c r="J18" s="22"/>
    </row>
    <row r="19" spans="2:10">
      <c r="B19" s="6">
        <f t="shared" ref="B19:B37" si="0">B18+1</f>
        <v>3</v>
      </c>
      <c r="C19" s="6">
        <v>1</v>
      </c>
      <c r="D19" s="6" t="s">
        <v>19</v>
      </c>
      <c r="E19" s="4" t="s">
        <v>20</v>
      </c>
      <c r="F19" s="4" t="s">
        <v>14</v>
      </c>
      <c r="G19" s="14" t="s">
        <v>21</v>
      </c>
      <c r="H19" s="4"/>
      <c r="J19" s="22"/>
    </row>
    <row r="20" spans="2:10">
      <c r="B20" s="6"/>
      <c r="C20" s="6"/>
      <c r="D20" s="29" t="s">
        <v>67</v>
      </c>
      <c r="E20" s="30" t="s">
        <v>72</v>
      </c>
      <c r="F20" s="31" t="s">
        <v>69</v>
      </c>
      <c r="G20" s="31" t="s">
        <v>73</v>
      </c>
      <c r="H20" s="32" t="s">
        <v>74</v>
      </c>
      <c r="J20" s="22"/>
    </row>
    <row r="21" spans="2:10">
      <c r="B21" s="7">
        <f>B19+1</f>
        <v>4</v>
      </c>
      <c r="C21" s="7">
        <v>2</v>
      </c>
      <c r="D21" s="7" t="s">
        <v>22</v>
      </c>
      <c r="E21" s="5" t="s">
        <v>23</v>
      </c>
      <c r="F21" s="5" t="s">
        <v>14</v>
      </c>
      <c r="G21" s="13" t="s">
        <v>24</v>
      </c>
      <c r="H21" s="5"/>
      <c r="J21" s="22"/>
    </row>
    <row r="22" spans="2:10">
      <c r="B22" s="6">
        <f t="shared" si="0"/>
        <v>5</v>
      </c>
      <c r="C22" s="6">
        <v>1</v>
      </c>
      <c r="D22" s="6" t="s">
        <v>25</v>
      </c>
      <c r="E22" s="4" t="s">
        <v>26</v>
      </c>
      <c r="F22" s="4" t="s">
        <v>14</v>
      </c>
      <c r="G22" s="14" t="s">
        <v>27</v>
      </c>
      <c r="H22" s="4"/>
      <c r="J22" s="22"/>
    </row>
    <row r="23" spans="2:10">
      <c r="B23" s="7">
        <f t="shared" si="0"/>
        <v>6</v>
      </c>
      <c r="C23" s="7">
        <v>1</v>
      </c>
      <c r="D23" s="7" t="s">
        <v>28</v>
      </c>
      <c r="E23" s="5" t="s">
        <v>29</v>
      </c>
      <c r="F23" s="5" t="s">
        <v>14</v>
      </c>
      <c r="G23" s="13" t="s">
        <v>30</v>
      </c>
      <c r="H23" s="5"/>
      <c r="J23" s="22"/>
    </row>
    <row r="24" spans="2:10">
      <c r="B24" s="6">
        <f t="shared" si="0"/>
        <v>7</v>
      </c>
      <c r="C24" s="6">
        <v>1</v>
      </c>
      <c r="D24" s="6" t="s">
        <v>31</v>
      </c>
      <c r="E24" s="4" t="s">
        <v>32</v>
      </c>
      <c r="F24" s="4" t="s">
        <v>14</v>
      </c>
      <c r="G24" s="14" t="s">
        <v>33</v>
      </c>
      <c r="H24" s="4"/>
      <c r="J24" s="22"/>
    </row>
    <row r="25" spans="2:10">
      <c r="B25" s="7">
        <f t="shared" si="0"/>
        <v>8</v>
      </c>
      <c r="C25" s="7">
        <v>1</v>
      </c>
      <c r="D25" s="7" t="s">
        <v>34</v>
      </c>
      <c r="E25" s="5" t="s">
        <v>35</v>
      </c>
      <c r="F25" s="5" t="s">
        <v>36</v>
      </c>
      <c r="G25" s="5" t="s">
        <v>37</v>
      </c>
      <c r="H25" s="5"/>
      <c r="J25" s="22"/>
    </row>
    <row r="26" spans="2:10">
      <c r="B26" s="7"/>
      <c r="C26" s="7"/>
      <c r="D26" s="25" t="s">
        <v>67</v>
      </c>
      <c r="E26" s="26" t="s">
        <v>75</v>
      </c>
      <c r="F26" s="27" t="s">
        <v>69</v>
      </c>
      <c r="G26" s="27" t="s">
        <v>76</v>
      </c>
      <c r="H26" s="28" t="s">
        <v>77</v>
      </c>
      <c r="J26" s="22"/>
    </row>
    <row r="27" spans="2:10">
      <c r="B27" s="6">
        <f>B25+1</f>
        <v>9</v>
      </c>
      <c r="C27" s="6">
        <v>1</v>
      </c>
      <c r="D27" s="6" t="s">
        <v>38</v>
      </c>
      <c r="E27" s="4" t="s">
        <v>39</v>
      </c>
      <c r="F27" s="4" t="s">
        <v>40</v>
      </c>
      <c r="G27" s="4" t="s">
        <v>41</v>
      </c>
      <c r="H27" s="4"/>
      <c r="J27" s="22"/>
    </row>
    <row r="28" spans="2:10">
      <c r="B28" s="6"/>
      <c r="C28" s="6"/>
      <c r="D28" s="29" t="s">
        <v>67</v>
      </c>
      <c r="E28" s="30" t="s">
        <v>79</v>
      </c>
      <c r="F28" s="31" t="s">
        <v>69</v>
      </c>
      <c r="G28" s="31" t="s">
        <v>78</v>
      </c>
      <c r="H28" s="4"/>
      <c r="J28" s="22"/>
    </row>
    <row r="29" spans="2:10">
      <c r="B29" s="7">
        <f>B27+1</f>
        <v>10</v>
      </c>
      <c r="C29" s="7">
        <v>4</v>
      </c>
      <c r="D29" s="7" t="s">
        <v>42</v>
      </c>
      <c r="E29" s="5" t="s">
        <v>43</v>
      </c>
      <c r="F29" s="5" t="s">
        <v>44</v>
      </c>
      <c r="G29" s="13" t="s">
        <v>45</v>
      </c>
      <c r="H29" s="5"/>
      <c r="J29" s="22"/>
    </row>
    <row r="30" spans="2:10">
      <c r="B30" s="6">
        <f t="shared" si="0"/>
        <v>11</v>
      </c>
      <c r="C30" s="6">
        <v>1</v>
      </c>
      <c r="D30" s="6" t="s">
        <v>46</v>
      </c>
      <c r="E30" s="4" t="s">
        <v>47</v>
      </c>
      <c r="F30" s="4" t="s">
        <v>44</v>
      </c>
      <c r="G30" s="14" t="s">
        <v>48</v>
      </c>
      <c r="H30" s="4"/>
      <c r="J30" s="22"/>
    </row>
    <row r="31" spans="2:10">
      <c r="B31" s="7">
        <f t="shared" si="0"/>
        <v>12</v>
      </c>
      <c r="C31" s="7">
        <v>1</v>
      </c>
      <c r="D31" s="7" t="s">
        <v>49</v>
      </c>
      <c r="E31" s="5" t="s">
        <v>50</v>
      </c>
      <c r="F31" s="5" t="s">
        <v>44</v>
      </c>
      <c r="G31" s="13" t="s">
        <v>51</v>
      </c>
      <c r="H31" s="5"/>
      <c r="J31" s="22"/>
    </row>
    <row r="32" spans="2:10">
      <c r="B32" s="6">
        <f t="shared" si="0"/>
        <v>13</v>
      </c>
      <c r="C32" s="6">
        <v>1</v>
      </c>
      <c r="D32" s="6" t="s">
        <v>52</v>
      </c>
      <c r="E32" s="4" t="s">
        <v>53</v>
      </c>
      <c r="F32" s="4" t="s">
        <v>54</v>
      </c>
      <c r="G32" s="14" t="s">
        <v>55</v>
      </c>
      <c r="H32" s="4"/>
      <c r="J32" s="22"/>
    </row>
    <row r="33" spans="2:10">
      <c r="B33" s="7">
        <f t="shared" si="0"/>
        <v>14</v>
      </c>
      <c r="C33" s="7">
        <v>0</v>
      </c>
      <c r="D33" s="7" t="s">
        <v>56</v>
      </c>
      <c r="E33" s="5" t="s">
        <v>57</v>
      </c>
      <c r="F33" s="5" t="s">
        <v>58</v>
      </c>
      <c r="G33" s="13"/>
      <c r="H33" s="5"/>
      <c r="J33" s="22"/>
    </row>
    <row r="34" spans="2:10">
      <c r="B34" s="7"/>
      <c r="C34" s="7"/>
      <c r="D34" s="25" t="s">
        <v>67</v>
      </c>
      <c r="E34" s="26" t="s">
        <v>80</v>
      </c>
      <c r="F34" s="27" t="s">
        <v>69</v>
      </c>
      <c r="G34" s="27" t="s">
        <v>81</v>
      </c>
      <c r="H34" s="28" t="s">
        <v>71</v>
      </c>
      <c r="J34" s="22"/>
    </row>
    <row r="35" spans="2:10">
      <c r="B35" s="6">
        <f>B33+1</f>
        <v>15</v>
      </c>
      <c r="C35" s="6">
        <v>0</v>
      </c>
      <c r="D35" s="6" t="s">
        <v>59</v>
      </c>
      <c r="E35" s="4" t="s">
        <v>60</v>
      </c>
      <c r="F35" s="4" t="s">
        <v>58</v>
      </c>
      <c r="G35" s="14"/>
      <c r="H35" s="4"/>
      <c r="J35" s="22"/>
    </row>
    <row r="36" spans="2:10">
      <c r="B36" s="7">
        <f t="shared" si="0"/>
        <v>16</v>
      </c>
      <c r="C36" s="7">
        <v>0</v>
      </c>
      <c r="D36" s="7" t="s">
        <v>61</v>
      </c>
      <c r="E36" s="5" t="s">
        <v>62</v>
      </c>
      <c r="F36" s="5" t="s">
        <v>58</v>
      </c>
      <c r="G36" s="5"/>
      <c r="H36" s="5"/>
      <c r="J36" s="22"/>
    </row>
    <row r="37" spans="2:10">
      <c r="B37" s="6">
        <f t="shared" si="0"/>
        <v>17</v>
      </c>
      <c r="C37" s="6">
        <v>0</v>
      </c>
      <c r="D37" s="6" t="s">
        <v>63</v>
      </c>
      <c r="E37" s="4" t="s">
        <v>64</v>
      </c>
      <c r="F37" s="4" t="s">
        <v>58</v>
      </c>
      <c r="G37" s="4"/>
      <c r="H37" s="4"/>
      <c r="J37" s="22"/>
    </row>
    <row r="38" spans="2:10" ht="6.95" customHeight="1">
      <c r="B38" s="11"/>
      <c r="C38" s="11"/>
      <c r="D38" s="11"/>
      <c r="E38" s="10"/>
      <c r="F38" s="10"/>
      <c r="G38" s="16"/>
      <c r="H38" s="10"/>
    </row>
    <row r="40" spans="2:10">
      <c r="B40" s="21"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2" spans="2:10">
      <c r="B42" s="34"/>
      <c r="C42" s="35"/>
      <c r="D42" s="35"/>
      <c r="E42" s="35"/>
      <c r="F42" s="35"/>
      <c r="G42" s="35"/>
      <c r="H42" s="35"/>
    </row>
  </sheetData>
  <mergeCells count="7">
    <mergeCell ref="B42:H42"/>
    <mergeCell ref="B12:F12"/>
    <mergeCell ref="E2:H3"/>
    <mergeCell ref="E8:G8"/>
    <mergeCell ref="E7:G7"/>
    <mergeCell ref="E6:G6"/>
    <mergeCell ref="E5:G5"/>
  </mergeCells>
  <phoneticPr fontId="32"/>
  <conditionalFormatting sqref="E9:E10">
    <cfRule type="cellIs" dxfId="0" priority="1" operator="notEqual">
      <formula>"none"</formula>
    </cfRule>
  </conditionalFormatting>
  <hyperlinks>
    <hyperlink ref="E11" r:id="rId1" xr:uid="{85239BF1-768B-448F-B48D-C6E24EC90342}"/>
    <hyperlink ref="E9" r:id="rId2" xr:uid="{73C2DE31-18DE-473F-A2CE-4561A2E21BB3}"/>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2023-05-12T05:51:08Z</dcterms:modified>
</cp:coreProperties>
</file>