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9235EB40-1988-406B-98B8-3C53B04F02B2}"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BoM'!$B$1:$H$59</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5" i="1" l="1"/>
  <c r="B19" i="1" l="1"/>
  <c r="B21" i="1" s="1"/>
  <c r="B24" i="1" s="1"/>
  <c r="B26" i="1" s="1"/>
  <c r="B28" i="1" s="1"/>
  <c r="B32" i="1" s="1"/>
  <c r="B34" i="1" s="1"/>
  <c r="B36" i="1" s="1"/>
  <c r="B38" i="1" s="1"/>
  <c r="B39" i="1" s="1"/>
  <c r="B41" i="1" s="1"/>
</calcChain>
</file>

<file path=xl/sharedStrings.xml><?xml version="1.0" encoding="utf-8"?>
<sst xmlns="http://schemas.openxmlformats.org/spreadsheetml/2006/main" count="138" uniqueCount="98">
  <si>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</si>
  <si>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</si>
  <si>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</si>
  <si>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</si>
  <si>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</si>
  <si>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</si>
  <si>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</si>
  <si>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</si>
  <si>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</si>
  <si>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</si>
  <si>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</si>
  <si>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L1</t>
  </si>
  <si>
    <t>U1</t>
  </si>
  <si>
    <t>TDK</t>
  </si>
  <si>
    <t>Coilcraft</t>
  </si>
  <si>
    <t>C1</t>
  </si>
  <si>
    <t>C3</t>
  </si>
  <si>
    <t>R1</t>
  </si>
  <si>
    <t>R2</t>
  </si>
  <si>
    <t>LTC3103</t>
  </si>
  <si>
    <t>1.8μA Quiescent Current, 15V, 300mA Synchronous StepDown DC/DC Converter</t>
  </si>
  <si>
    <t>CAP CER, 10µF, 25V, X5R, 1210</t>
  </si>
  <si>
    <t xml:space="preserve"> C3225X5R1E106M</t>
  </si>
  <si>
    <t>C2, C4, C6</t>
  </si>
  <si>
    <t>CAP CER, 1µF, 25V, X5R, 0603</t>
  </si>
  <si>
    <t xml:space="preserve"> C1608X5R1E105M</t>
  </si>
  <si>
    <t>CAP CER, 22µF, 10V, X5R, 20%,  1206</t>
  </si>
  <si>
    <t xml:space="preserve"> C3216X5R1A226M</t>
  </si>
  <si>
    <t>C7</t>
  </si>
  <si>
    <t>CAP CER, 12pF, 50V, C0G 5%, 0603</t>
  </si>
  <si>
    <t xml:space="preserve"> C1608C0G1H120J</t>
  </si>
  <si>
    <t>C8</t>
  </si>
  <si>
    <t>CAP CER, 0.1µF, 50V, X7R, 0603</t>
  </si>
  <si>
    <t xml:space="preserve"> C1608X7R1H104M</t>
  </si>
  <si>
    <t>Inductor, 15µH</t>
  </si>
  <si>
    <t xml:space="preserve"> LPS4018-153MLB</t>
  </si>
  <si>
    <t>RES, 2MΩ, 1/10W, 1%, 0402, SMD</t>
  </si>
  <si>
    <t>Panasonic</t>
  </si>
  <si>
    <t xml:space="preserve"> ERJ-2GEJ205X</t>
  </si>
  <si>
    <t>RES, 2.21kΩ, 1/10W, 1%, 0402, SMD</t>
  </si>
  <si>
    <t xml:space="preserve"> ERJ-2RKF2211X</t>
  </si>
  <si>
    <t>R3, R4, R5, R6</t>
  </si>
  <si>
    <t>RES, 1MΩ, 1/10W, 1%, 0402, SMD</t>
  </si>
  <si>
    <t xml:space="preserve"> ERJ2RKF1004X</t>
  </si>
  <si>
    <t>Linear Technology Corporation</t>
  </si>
  <si>
    <t xml:space="preserve"> LTC3103EDD</t>
  </si>
  <si>
    <t>C5 (OPT)</t>
  </si>
  <si>
    <t>CAP CER, 1000pF, 50V, X7R, 20%, 0603</t>
  </si>
  <si>
    <t>OPT</t>
  </si>
  <si>
    <t>C9 (OPT)</t>
  </si>
  <si>
    <t>OPT CAP TANT, 68µF, 20V, 10%, SMD, 7343</t>
  </si>
  <si>
    <t>T55B106M025C0100</t>
  </si>
  <si>
    <t>15μH 1.6A Inductor SMD 5.5x5.2x3.0mm 155*C</t>
  </si>
  <si>
    <t>IHLP2020CZER150M51</t>
  </si>
  <si>
    <t>100uF, 20V, 7343-31, Polymer</t>
  </si>
  <si>
    <t>T55D107M020C0055</t>
  </si>
  <si>
    <t>SMD, 7.3 x 4.3 x 3.1mm</t>
  </si>
  <si>
    <t>**VISHAY Reference Design Alternative / Replacement Parts List**</t>
  </si>
  <si>
    <t>VISHAY</t>
  </si>
  <si>
    <t>VISHAY offers low-profile &amp; soft-saturation</t>
  </si>
  <si>
    <t>Option</t>
  </si>
  <si>
    <t xml:space="preserve">10µF, CAPACITOR, 16V, ±20%, Polymer, B-case, 3528-21, 105°C, </t>
  </si>
  <si>
    <t>T55B106M035C0200</t>
  </si>
  <si>
    <t>SMD 1411 3.5mm x 2.8mm x 2.10mm</t>
  </si>
  <si>
    <t>Option (V &lt; 16V)</t>
  </si>
  <si>
    <t xml:space="preserve">10µF, CAPACITOR, 25V, ±20%, Polymer, B-case, 3528-21, 105°C, </t>
  </si>
  <si>
    <t>CAP CER 1UF 10% 25V X5R 0603</t>
  </si>
  <si>
    <t>VJ0603G105KXXCW1BC</t>
  </si>
  <si>
    <t>VJ, Basic Commodity Series</t>
  </si>
  <si>
    <t xml:space="preserve">22µF, CAPACITOR, 10V, ±20%, Polymer, B-case, 3528-21, 105°C, </t>
  </si>
  <si>
    <t>T55B226M010C0070</t>
  </si>
  <si>
    <t xml:space="preserve">22µF, CAPACITOR, 6.3V, ±20%, Polymer, A-case, 3216-18, 105°C, </t>
  </si>
  <si>
    <t>T55A226M6R3C0200</t>
  </si>
  <si>
    <t>SMD 1206 3.2mm x 1.6mm x 1.80mm</t>
  </si>
  <si>
    <t>Option (V &lt; 6.3V)</t>
  </si>
  <si>
    <t>CAP CER 12PF 5% 50V C0G/NP0 0603</t>
  </si>
  <si>
    <t>VJ0603A120JXACW1BC</t>
  </si>
  <si>
    <t>CAP CER 0.1UF 10% 50V X7R 0603</t>
  </si>
  <si>
    <t>VJ0603Y104KXAPW1BC</t>
  </si>
  <si>
    <t xml:space="preserve">15µH, INDUCTOR, ±20%, 2.5A Isat, 1.9A Idc, 252.0mΩ, 125°C, </t>
  </si>
  <si>
    <t>IHLP2020CZER150M01</t>
  </si>
  <si>
    <t>RES SMD 2M OHM 1% 1/16W 0402</t>
  </si>
  <si>
    <t>CRCW04022M00FKED</t>
  </si>
  <si>
    <t>RES SMD 2.21K OHM 1% 1/16W 0402</t>
  </si>
  <si>
    <t>CRCW04022K21FKED</t>
  </si>
  <si>
    <t xml:space="preserve">22µH, INDUCTOR, ±20%, 1.7A Isat, 1.9A Idc, 260.0mΩ, 125°C, </t>
  </si>
  <si>
    <t>IHLP2020CZER220M11</t>
  </si>
  <si>
    <t>RES SMD 1M OHM 1% 1/16W 0402</t>
  </si>
  <si>
    <t>CRCW04021M00FKED</t>
  </si>
  <si>
    <t>IC REG BUCK ADJ 300MA 10DFN</t>
  </si>
  <si>
    <t>CAP CER 1000PF 20% 50V X7R 0603</t>
  </si>
  <si>
    <t>VJ0603Y102MXACW1BC</t>
  </si>
  <si>
    <t>リファレンス回路リンク</t>
  </si>
  <si>
    <t>リファレンス回路掲載ページ</t>
  </si>
  <si>
    <t>ネクスティ問合せ</t>
  </si>
  <si>
    <t>https://www.e-nexty.com/inquiries/new</t>
  </si>
  <si>
    <t>P1</t>
    <phoneticPr fontId="32"/>
  </si>
  <si>
    <t>https://www.analog.com/media/en/technical-documentation/eval-board-schematic/1883asch.pdf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</si>
</sst>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9">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8" fillId="0" borderId="0" xfId="0" applyFont="1" applyAlignment="1">
      <alignment horizontal="center"/>
    </xf>
    <xf numFmtId="0" fontId="29" fillId="0" borderId="0" xfId="0" applyFont="1"/>
    <xf numFmtId="0" fontId="4" fillId="0" borderId="0" xfId="0" applyFont="1"/>
    <xf numFmtId="0" fontId="30" fillId="0" borderId="0" xfId="0" applyFont="1"/>
    <xf numFmtId="0" fontId="28" fillId="2" borderId="0" xfId="0" applyFont="1" applyFill="1" applyAlignment="1">
      <alignment horizontal="center"/>
    </xf>
    <xf numFmtId="0" fontId="29" fillId="2" borderId="0" xfId="0" applyFont="1" applyFill="1"/>
    <xf numFmtId="0" fontId="4" fillId="2" borderId="0" xfId="0" applyFont="1" applyFill="1"/>
    <xf numFmtId="0" fontId="30" fillId="2" borderId="0" xfId="0" applyFont="1" applyFill="1"/>
    <xf numFmtId="0" fontId="24" fillId="0" borderId="0" xfId="0" applyFont="1" applyAlignment="1">
      <alignment horizontal="left" vertical="center"/>
    </xf>
    <xf numFmtId="0" fontId="28" fillId="0" borderId="0" xfId="0" applyFont="1" applyAlignment="1">
      <alignment horizontal="center" wrapText="1"/>
    </xf>
    <xf numFmtId="0" fontId="29" fillId="0" borderId="0" xfId="0" applyFont="1" applyAlignment="1">
      <alignment wrapText="1"/>
    </xf>
    <xf numFmtId="0" fontId="28" fillId="2" borderId="0" xfId="0" applyFont="1" applyFill="1" applyAlignment="1">
      <alignment horizontal="center" wrapText="1"/>
    </xf>
    <xf numFmtId="0" fontId="29" fillId="2" borderId="0" xfId="0" applyFont="1" applyFill="1" applyAlignment="1">
      <alignment wrapText="1"/>
    </xf>
    <xf numFmtId="0" fontId="4" fillId="2" borderId="0" xfId="0" applyFont="1" applyFill="1" applyAlignment="1">
      <alignment horizontal="left"/>
    </xf>
    <xf numFmtId="0" fontId="4" fillId="0" borderId="0" xfId="0" applyFont="1" applyAlignment="1">
      <alignment wrapText="1"/>
    </xf>
    <xf numFmtId="0" fontId="31"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xf>
    <xf numFmtId="0" fontId="22" fillId="0" borderId="0" xfId="0" applyFont="1" applyAlignment="1">
      <alignment horizontal="left" vertical="center"/>
    </xf>
    <xf numFmtId="0" fontId="31" fillId="0" borderId="0" xfId="42" applyFill="1"/>
    <xf numFmtId="0" fontId="24"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43</xdr:row>
      <xdr:rowOff>9525</xdr:rowOff>
    </xdr:from>
    <xdr:to>
      <xdr:col>8</xdr:col>
      <xdr:colOff>0</xdr:colOff>
      <xdr:row>46</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47</xdr:row>
      <xdr:rowOff>9525</xdr:rowOff>
    </xdr:from>
    <xdr:to>
      <xdr:col>7</xdr:col>
      <xdr:colOff>2324101</xdr:colOff>
      <xdr:row>51</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52</xdr:row>
      <xdr:rowOff>19050</xdr:rowOff>
    </xdr:from>
    <xdr:to>
      <xdr:col>8</xdr:col>
      <xdr:colOff>9525</xdr:colOff>
      <xdr:row>54</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55</xdr:row>
      <xdr:rowOff>9525</xdr:rowOff>
    </xdr:from>
    <xdr:to>
      <xdr:col>8</xdr:col>
      <xdr:colOff>0</xdr:colOff>
      <xdr:row>56</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1883a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47"/>
  <sheetViews>
    <sheetView tabSelected="1" topLeftCell="A2" zoomScale="206" zoomScaleNormal="206"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0"/>
      <c r="E2" s="43" t="s">
        <v>57</v>
      </c>
      <c r="F2" s="43"/>
      <c r="G2" s="43"/>
      <c r="H2" s="43"/>
    </row>
    <row r="3" spans="2:10" ht="15" customHeight="1">
      <c r="D3" s="20"/>
      <c r="E3" s="43"/>
      <c r="F3" s="43"/>
      <c r="G3" s="43"/>
      <c r="H3" s="43"/>
    </row>
    <row r="4" spans="2:10">
      <c r="B4"/>
    </row>
    <row r="5" spans="2:10" ht="15" customHeight="1">
      <c r="B5" s="17"/>
      <c r="C5" s="17"/>
      <c r="D5" s="23"/>
      <c r="E5" s="45"/>
      <c r="F5" s="45"/>
      <c r="G5" s="45"/>
      <c r="H5" s="17"/>
    </row>
    <row r="6" spans="2:10" ht="15" customHeight="1">
      <c r="B6" s="18"/>
      <c r="C6" s="18"/>
      <c r="D6" s="23" t="s">
        <v>7</v>
      </c>
      <c r="E6" s="46" t="s">
        <v>19</v>
      </c>
      <c r="F6" s="46"/>
      <c r="G6" s="46"/>
      <c r="H6" s="18"/>
    </row>
    <row r="7" spans="2:10" ht="15" customHeight="1">
      <c r="B7" s="19"/>
      <c r="C7" s="19"/>
      <c r="D7" s="23" t="s">
        <v>8</v>
      </c>
      <c r="E7" s="45" t="s">
        <v>20</v>
      </c>
      <c r="F7" s="45"/>
      <c r="G7" s="45"/>
      <c r="H7" s="19"/>
    </row>
    <row r="8" spans="2:10" ht="15" customHeight="1">
      <c r="B8" s="19"/>
      <c r="C8" s="19"/>
      <c r="D8" s="23" t="s">
        <v>9</v>
      </c>
      <c r="E8" s="44" t="s">
        <v>10</v>
      </c>
      <c r="F8" s="44"/>
      <c r="G8" s="44"/>
      <c r="H8" s="19"/>
    </row>
    <row r="9" spans="2:10" ht="15" customHeight="1">
      <c r="B9" s="19"/>
      <c r="C9" s="19"/>
      <c r="D9" s="23" t="s">
        <v>92</v>
      </c>
      <c r="E9" s="47" t="s">
        <v>97</v>
      </c>
      <c r="F9" s="32"/>
      <c r="G9" s="32"/>
      <c r="H9" s="19"/>
    </row>
    <row r="10" spans="2:10" ht="15" customHeight="1">
      <c r="B10" s="19"/>
      <c r="C10" s="19"/>
      <c r="D10" s="23" t="s">
        <v>93</v>
      </c>
      <c r="E10" s="48" t="s">
        <v>96</v>
      </c>
      <c r="F10" s="32"/>
      <c r="G10" s="32"/>
      <c r="H10" s="19"/>
    </row>
    <row r="11" spans="2:10" ht="15" customHeight="1">
      <c r="B11" s="19"/>
      <c r="C11" s="19"/>
      <c r="D11" s="23" t="s">
        <v>94</v>
      </c>
      <c r="E11" s="39" t="s">
        <v>95</v>
      </c>
      <c r="F11" s="32"/>
      <c r="G11" s="32"/>
      <c r="H11" s="19"/>
    </row>
    <row r="12" spans="2:10" ht="15.75" customHeight="1">
      <c r="B12" s="42"/>
      <c r="C12" s="42"/>
      <c r="D12" s="42"/>
      <c r="E12" s="42"/>
      <c r="F12" s="42"/>
      <c r="G12" s="15"/>
      <c r="H12" s="8"/>
    </row>
    <row r="13" spans="2:10" ht="6.95" customHeight="1"/>
    <row r="14" spans="2:10">
      <c r="B14" s="2" t="s">
        <v>0</v>
      </c>
      <c r="C14" s="2" t="s">
        <v>1</v>
      </c>
      <c r="D14" s="2" t="s">
        <v>2</v>
      </c>
      <c r="E14" s="3" t="s">
        <v>3</v>
      </c>
      <c r="F14" s="3" t="s">
        <v>6</v>
      </c>
      <c r="G14" s="3" t="s">
        <v>5</v>
      </c>
      <c r="H14" s="2" t="s">
        <v>4</v>
      </c>
    </row>
    <row r="15" spans="2:10" ht="6.95" customHeight="1">
      <c r="B15" s="9"/>
      <c r="C15" s="9"/>
      <c r="D15" s="9"/>
      <c r="E15" s="12"/>
      <c r="F15" s="12"/>
      <c r="G15" s="12"/>
      <c r="H15" s="9"/>
    </row>
    <row r="16" spans="2:10">
      <c r="B16" s="6">
        <v>1</v>
      </c>
      <c r="C16" s="6">
        <v>1</v>
      </c>
      <c r="D16" s="14" t="s">
        <v>15</v>
      </c>
      <c r="E16" s="14" t="s">
        <v>21</v>
      </c>
      <c r="F16" s="14" t="s">
        <v>13</v>
      </c>
      <c r="G16" s="14" t="s">
        <v>22</v>
      </c>
      <c r="H16" s="4"/>
      <c r="J16" s="22"/>
    </row>
    <row r="17" spans="2:10">
      <c r="B17" s="6"/>
      <c r="C17" s="6"/>
      <c r="D17" s="28" t="s">
        <v>60</v>
      </c>
      <c r="E17" s="29" t="s">
        <v>65</v>
      </c>
      <c r="F17" s="30" t="s">
        <v>58</v>
      </c>
      <c r="G17" s="30" t="s">
        <v>51</v>
      </c>
      <c r="H17" s="31" t="s">
        <v>63</v>
      </c>
      <c r="J17" s="22"/>
    </row>
    <row r="18" spans="2:10">
      <c r="B18" s="6"/>
      <c r="C18" s="6"/>
      <c r="D18" s="28" t="s">
        <v>64</v>
      </c>
      <c r="E18" s="29" t="s">
        <v>61</v>
      </c>
      <c r="F18" s="30" t="s">
        <v>58</v>
      </c>
      <c r="G18" s="30" t="s">
        <v>62</v>
      </c>
      <c r="H18" s="31" t="s">
        <v>63</v>
      </c>
      <c r="J18" s="22"/>
    </row>
    <row r="19" spans="2:10">
      <c r="B19" s="7">
        <f>B16+1</f>
        <v>2</v>
      </c>
      <c r="C19" s="7">
        <v>3</v>
      </c>
      <c r="D19" s="13" t="s">
        <v>23</v>
      </c>
      <c r="E19" s="13" t="s">
        <v>24</v>
      </c>
      <c r="F19" s="13" t="s">
        <v>13</v>
      </c>
      <c r="G19" s="13" t="s">
        <v>25</v>
      </c>
      <c r="H19" s="5"/>
      <c r="J19" s="22"/>
    </row>
    <row r="20" spans="2:10">
      <c r="B20" s="7"/>
      <c r="C20" s="7"/>
      <c r="D20" s="24" t="s">
        <v>60</v>
      </c>
      <c r="E20" s="25" t="s">
        <v>66</v>
      </c>
      <c r="F20" s="26" t="s">
        <v>58</v>
      </c>
      <c r="G20" s="26" t="s">
        <v>67</v>
      </c>
      <c r="H20" s="27" t="s">
        <v>68</v>
      </c>
      <c r="J20" s="22"/>
    </row>
    <row r="21" spans="2:10">
      <c r="B21" s="6">
        <f>B19+1</f>
        <v>3</v>
      </c>
      <c r="C21" s="6">
        <v>1</v>
      </c>
      <c r="D21" s="14" t="s">
        <v>16</v>
      </c>
      <c r="E21" s="14" t="s">
        <v>26</v>
      </c>
      <c r="F21" s="14" t="s">
        <v>13</v>
      </c>
      <c r="G21" s="14" t="s">
        <v>27</v>
      </c>
      <c r="H21" s="4"/>
      <c r="J21" s="22"/>
    </row>
    <row r="22" spans="2:10">
      <c r="B22" s="6"/>
      <c r="C22" s="6"/>
      <c r="D22" s="28" t="s">
        <v>60</v>
      </c>
      <c r="E22" s="29" t="s">
        <v>69</v>
      </c>
      <c r="F22" s="30" t="s">
        <v>58</v>
      </c>
      <c r="G22" s="30" t="s">
        <v>70</v>
      </c>
      <c r="H22" s="31" t="s">
        <v>63</v>
      </c>
      <c r="J22" s="22"/>
    </row>
    <row r="23" spans="2:10">
      <c r="B23" s="6"/>
      <c r="C23" s="6"/>
      <c r="D23" s="28" t="s">
        <v>74</v>
      </c>
      <c r="E23" s="29" t="s">
        <v>71</v>
      </c>
      <c r="F23" s="30" t="s">
        <v>58</v>
      </c>
      <c r="G23" s="30" t="s">
        <v>72</v>
      </c>
      <c r="H23" s="31" t="s">
        <v>73</v>
      </c>
      <c r="J23" s="22"/>
    </row>
    <row r="24" spans="2:10">
      <c r="B24" s="7">
        <f>B21+1</f>
        <v>4</v>
      </c>
      <c r="C24" s="7">
        <v>1</v>
      </c>
      <c r="D24" s="13" t="s">
        <v>28</v>
      </c>
      <c r="E24" s="13" t="s">
        <v>29</v>
      </c>
      <c r="F24" s="13" t="s">
        <v>13</v>
      </c>
      <c r="G24" s="13" t="s">
        <v>30</v>
      </c>
      <c r="H24" s="5"/>
      <c r="J24" s="22"/>
    </row>
    <row r="25" spans="2:10">
      <c r="B25" s="7"/>
      <c r="C25" s="7"/>
      <c r="D25" s="24" t="s">
        <v>60</v>
      </c>
      <c r="E25" s="25" t="s">
        <v>75</v>
      </c>
      <c r="F25" s="26" t="s">
        <v>58</v>
      </c>
      <c r="G25" s="26" t="s">
        <v>76</v>
      </c>
      <c r="H25" s="27" t="s">
        <v>68</v>
      </c>
      <c r="J25" s="22"/>
    </row>
    <row r="26" spans="2:10">
      <c r="B26" s="6">
        <f>B24+1</f>
        <v>5</v>
      </c>
      <c r="C26" s="6">
        <v>1</v>
      </c>
      <c r="D26" s="14" t="s">
        <v>31</v>
      </c>
      <c r="E26" s="14" t="s">
        <v>32</v>
      </c>
      <c r="F26" s="14" t="s">
        <v>13</v>
      </c>
      <c r="G26" s="14" t="s">
        <v>33</v>
      </c>
      <c r="H26" s="4"/>
      <c r="J26" s="22"/>
    </row>
    <row r="27" spans="2:10">
      <c r="B27" s="6"/>
      <c r="C27" s="6"/>
      <c r="D27" s="28" t="s">
        <v>60</v>
      </c>
      <c r="E27" s="29" t="s">
        <v>77</v>
      </c>
      <c r="F27" s="30" t="s">
        <v>58</v>
      </c>
      <c r="G27" s="30" t="s">
        <v>78</v>
      </c>
      <c r="H27" s="31" t="s">
        <v>68</v>
      </c>
      <c r="J27" s="22"/>
    </row>
    <row r="28" spans="2:10">
      <c r="B28" s="7">
        <f>B26+1</f>
        <v>6</v>
      </c>
      <c r="C28" s="7">
        <v>1</v>
      </c>
      <c r="D28" s="13" t="s">
        <v>11</v>
      </c>
      <c r="E28" s="13" t="s">
        <v>34</v>
      </c>
      <c r="F28" s="13" t="s">
        <v>14</v>
      </c>
      <c r="G28" s="13" t="s">
        <v>35</v>
      </c>
      <c r="H28" s="5"/>
      <c r="J28" s="22"/>
    </row>
    <row r="29" spans="2:10">
      <c r="B29" s="7"/>
      <c r="C29" s="7"/>
      <c r="D29" s="24" t="s">
        <v>60</v>
      </c>
      <c r="E29" s="25" t="s">
        <v>52</v>
      </c>
      <c r="F29" s="26" t="s">
        <v>58</v>
      </c>
      <c r="G29" s="26" t="s">
        <v>53</v>
      </c>
      <c r="H29" s="27" t="s">
        <v>59</v>
      </c>
      <c r="J29" s="22"/>
    </row>
    <row r="30" spans="2:10">
      <c r="B30" s="7"/>
      <c r="C30" s="7"/>
      <c r="D30" s="24" t="s">
        <v>60</v>
      </c>
      <c r="E30" s="25" t="s">
        <v>79</v>
      </c>
      <c r="F30" s="26" t="s">
        <v>58</v>
      </c>
      <c r="G30" s="26" t="s">
        <v>80</v>
      </c>
      <c r="H30" s="27" t="s">
        <v>59</v>
      </c>
      <c r="J30" s="22"/>
    </row>
    <row r="31" spans="2:10">
      <c r="B31" s="7"/>
      <c r="C31" s="7"/>
      <c r="D31" s="24" t="s">
        <v>60</v>
      </c>
      <c r="E31" s="25" t="s">
        <v>85</v>
      </c>
      <c r="F31" s="26" t="s">
        <v>58</v>
      </c>
      <c r="G31" s="26" t="s">
        <v>86</v>
      </c>
      <c r="H31" s="27" t="s">
        <v>59</v>
      </c>
      <c r="J31" s="22"/>
    </row>
    <row r="32" spans="2:10">
      <c r="B32" s="6">
        <f>B28+1</f>
        <v>7</v>
      </c>
      <c r="C32" s="6">
        <v>1</v>
      </c>
      <c r="D32" s="14" t="s">
        <v>17</v>
      </c>
      <c r="E32" s="14" t="s">
        <v>36</v>
      </c>
      <c r="F32" s="14" t="s">
        <v>37</v>
      </c>
      <c r="G32" s="14" t="s">
        <v>38</v>
      </c>
      <c r="H32" s="4"/>
      <c r="J32" s="22"/>
    </row>
    <row r="33" spans="2:10">
      <c r="B33" s="6"/>
      <c r="C33" s="6"/>
      <c r="D33" s="35" t="s">
        <v>60</v>
      </c>
      <c r="E33" s="36" t="s">
        <v>81</v>
      </c>
      <c r="F33" s="30" t="s">
        <v>58</v>
      </c>
      <c r="G33" s="37" t="s">
        <v>82</v>
      </c>
      <c r="H33" s="31"/>
      <c r="J33" s="22"/>
    </row>
    <row r="34" spans="2:10">
      <c r="B34" s="7">
        <f>B32+1</f>
        <v>8</v>
      </c>
      <c r="C34" s="7">
        <v>1</v>
      </c>
      <c r="D34" s="13" t="s">
        <v>18</v>
      </c>
      <c r="E34" s="13" t="s">
        <v>39</v>
      </c>
      <c r="F34" s="13" t="s">
        <v>37</v>
      </c>
      <c r="G34" s="13" t="s">
        <v>40</v>
      </c>
      <c r="H34" s="5"/>
      <c r="J34" s="22"/>
    </row>
    <row r="35" spans="2:10">
      <c r="B35" s="7"/>
      <c r="C35" s="7"/>
      <c r="D35" s="33" t="s">
        <v>60</v>
      </c>
      <c r="E35" s="34" t="s">
        <v>83</v>
      </c>
      <c r="F35" s="26" t="s">
        <v>58</v>
      </c>
      <c r="G35" s="38" t="s">
        <v>84</v>
      </c>
      <c r="H35" s="27"/>
      <c r="J35" s="22"/>
    </row>
    <row r="36" spans="2:10">
      <c r="B36" s="6">
        <f>B34+1</f>
        <v>9</v>
      </c>
      <c r="C36" s="6">
        <v>4</v>
      </c>
      <c r="D36" s="14" t="s">
        <v>41</v>
      </c>
      <c r="E36" s="14" t="s">
        <v>42</v>
      </c>
      <c r="F36" s="14" t="s">
        <v>37</v>
      </c>
      <c r="G36" s="14" t="s">
        <v>43</v>
      </c>
      <c r="H36" s="4"/>
      <c r="J36" s="22"/>
    </row>
    <row r="37" spans="2:10">
      <c r="B37" s="6"/>
      <c r="C37" s="6"/>
      <c r="D37" s="35" t="s">
        <v>60</v>
      </c>
      <c r="E37" s="36" t="s">
        <v>87</v>
      </c>
      <c r="F37" s="30" t="s">
        <v>58</v>
      </c>
      <c r="G37" s="37" t="s">
        <v>88</v>
      </c>
      <c r="H37" s="4"/>
      <c r="J37" s="22"/>
    </row>
    <row r="38" spans="2:10">
      <c r="B38" s="7">
        <f>B36+1</f>
        <v>10</v>
      </c>
      <c r="C38" s="7">
        <v>1</v>
      </c>
      <c r="D38" s="13" t="s">
        <v>12</v>
      </c>
      <c r="E38" s="13" t="s">
        <v>89</v>
      </c>
      <c r="F38" s="13" t="s">
        <v>44</v>
      </c>
      <c r="G38" s="13" t="s">
        <v>45</v>
      </c>
      <c r="H38" s="5"/>
      <c r="J38" s="22"/>
    </row>
    <row r="39" spans="2:10">
      <c r="B39" s="6">
        <f t="shared" ref="B39" si="0">B38+1</f>
        <v>11</v>
      </c>
      <c r="C39" s="6">
        <v>0</v>
      </c>
      <c r="D39" s="14" t="s">
        <v>46</v>
      </c>
      <c r="E39" s="14" t="s">
        <v>47</v>
      </c>
      <c r="F39" s="14" t="s">
        <v>48</v>
      </c>
      <c r="G39" s="14"/>
      <c r="H39" s="4"/>
      <c r="J39" s="22"/>
    </row>
    <row r="40" spans="2:10">
      <c r="B40" s="6"/>
      <c r="C40" s="6"/>
      <c r="D40" s="28" t="s">
        <v>60</v>
      </c>
      <c r="E40" s="29" t="s">
        <v>90</v>
      </c>
      <c r="F40" s="30" t="s">
        <v>58</v>
      </c>
      <c r="G40" s="30" t="s">
        <v>91</v>
      </c>
      <c r="H40" s="31" t="s">
        <v>68</v>
      </c>
      <c r="J40" s="22"/>
    </row>
    <row r="41" spans="2:10">
      <c r="B41" s="7">
        <f>B39+1</f>
        <v>12</v>
      </c>
      <c r="C41" s="7">
        <v>0</v>
      </c>
      <c r="D41" s="13" t="s">
        <v>49</v>
      </c>
      <c r="E41" s="13" t="s">
        <v>50</v>
      </c>
      <c r="F41" s="13" t="s">
        <v>48</v>
      </c>
      <c r="G41" s="13"/>
      <c r="H41" s="5"/>
      <c r="J41" s="22"/>
    </row>
    <row r="42" spans="2:10">
      <c r="B42" s="7"/>
      <c r="C42" s="7"/>
      <c r="D42" s="24" t="s">
        <v>60</v>
      </c>
      <c r="E42" s="25" t="s">
        <v>54</v>
      </c>
      <c r="F42" s="26" t="s">
        <v>58</v>
      </c>
      <c r="G42" s="26" t="s">
        <v>55</v>
      </c>
      <c r="H42" s="27" t="s">
        <v>56</v>
      </c>
      <c r="J42" s="22"/>
    </row>
    <row r="43" spans="2:10" ht="6.95" customHeight="1">
      <c r="B43" s="11"/>
      <c r="C43" s="11"/>
      <c r="D43" s="11"/>
      <c r="E43" s="10"/>
      <c r="F43" s="10"/>
      <c r="G43" s="16"/>
      <c r="H43" s="10"/>
    </row>
    <row r="45" spans="2:10">
      <c r="B45" s="21"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7" spans="2:10">
      <c r="B47" s="40"/>
      <c r="C47" s="41"/>
      <c r="D47" s="41"/>
      <c r="E47" s="41"/>
      <c r="F47" s="41"/>
      <c r="G47" s="41"/>
      <c r="H47" s="41"/>
    </row>
  </sheetData>
  <mergeCells count="7">
    <mergeCell ref="B47:H47"/>
    <mergeCell ref="B12:F12"/>
    <mergeCell ref="E2:H3"/>
    <mergeCell ref="E8:G8"/>
    <mergeCell ref="E7:G7"/>
    <mergeCell ref="E6:G6"/>
    <mergeCell ref="E5:G5"/>
  </mergeCells>
  <phoneticPr fontId="32"/>
  <conditionalFormatting sqref="E9:E10">
    <cfRule type="cellIs" dxfId="0" priority="1" operator="notEqual">
      <formula>"none"</formula>
    </cfRule>
  </conditionalFormatting>
  <hyperlinks>
    <hyperlink ref="E11" r:id="rId1" xr:uid="{B7ABF1FB-3AC0-41DF-B5A2-C13E044923F7}"/>
    <hyperlink ref="E9" r:id="rId2" xr:uid="{4C39DC92-3826-47B7-AFF1-70E9C7F4FB5D}"/>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2023-05-12T05:51:06Z</dcterms:modified>
</cp:coreProperties>
</file>