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79E13D3-B1BC-4369-A9D4-DB90227E51B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2" i="1" l="1"/>
  <c r="B18" i="1" l="1"/>
  <c r="B20" i="1" s="1"/>
  <c r="B22" i="1" s="1"/>
  <c r="B25" i="1" s="1"/>
  <c r="B29" i="1" s="1"/>
  <c r="B31" i="1" s="1"/>
  <c r="B32" i="1" l="1"/>
  <c r="B39" i="1" s="1"/>
  <c r="B41" i="1" s="1"/>
  <c r="B43" i="1" s="1"/>
  <c r="B45" i="1" s="1"/>
  <c r="B47" i="1" s="1"/>
  <c r="B49" i="1" s="1"/>
</calcChain>
</file>

<file path=xl/sharedStrings.xml><?xml version="1.0" encoding="utf-8"?>
<sst xmlns="http://schemas.openxmlformats.org/spreadsheetml/2006/main" count="171" uniqueCount="117">
  <si>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</si>
  <si>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</si>
  <si>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</si>
  <si>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</si>
  <si>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</si>
  <si>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</si>
  <si>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</si>
  <si>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</si>
  <si>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</si>
  <si>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</si>
  <si>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</si>
  <si>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CFW</t>
  </si>
  <si>
    <t>20pF 50V  Chip NPO Capacitor</t>
  </si>
  <si>
    <t>AVX</t>
  </si>
  <si>
    <t>06035A200JAT</t>
  </si>
  <si>
    <t>CITH</t>
  </si>
  <si>
    <t>220pF 50V  Chip NPO Capacitor</t>
  </si>
  <si>
    <t>06035A221JAT</t>
  </si>
  <si>
    <t>C1</t>
  </si>
  <si>
    <t>06035C103MAT</t>
  </si>
  <si>
    <t>CIN (LTC1877)</t>
  </si>
  <si>
    <t>TAIYO-YUDEN</t>
  </si>
  <si>
    <t>LMK325BJ106MN</t>
  </si>
  <si>
    <t>JMK325BJ226MM</t>
  </si>
  <si>
    <t>SANYO</t>
  </si>
  <si>
    <t>6TPA47M</t>
  </si>
  <si>
    <t>COUT1</t>
  </si>
  <si>
    <t>LMK107F105ZA</t>
  </si>
  <si>
    <t>L1</t>
  </si>
  <si>
    <t>TOKO</t>
  </si>
  <si>
    <t>A920CY-100M</t>
  </si>
  <si>
    <t>R1</t>
  </si>
  <si>
    <t>10K 5% 1/16W Chip Resistor</t>
  </si>
  <si>
    <t>TAD</t>
  </si>
  <si>
    <t>CR16-103JM</t>
  </si>
  <si>
    <t>R3</t>
  </si>
  <si>
    <t>887K 1% 1/16W Chip Resistor</t>
  </si>
  <si>
    <t>CR16-8873FM</t>
  </si>
  <si>
    <t>R4</t>
  </si>
  <si>
    <t>1M 1% 1/16W Chip Resistor</t>
  </si>
  <si>
    <t>CR16-1004FM</t>
  </si>
  <si>
    <t>R5</t>
  </si>
  <si>
    <t>412K 1% 1/16W Chip Resistor</t>
  </si>
  <si>
    <t>CR16-4123FM</t>
  </si>
  <si>
    <t>R6</t>
  </si>
  <si>
    <t>280K 1% 1/16W Chip Resistor</t>
  </si>
  <si>
    <t>CR16-2803FM</t>
  </si>
  <si>
    <t>U1</t>
  </si>
  <si>
    <t>Monolithic Synchronous Step-Down Regulator</t>
  </si>
  <si>
    <t>LTC</t>
  </si>
  <si>
    <t>LTC1877/8EMS8</t>
  </si>
  <si>
    <t>LTC1877</t>
  </si>
  <si>
    <t>High Efficiency Monolithic Synchronous Step-Down Regulator</t>
  </si>
  <si>
    <t>10uF 10V Chip X7R Capacitor</t>
  </si>
  <si>
    <t>22uF 6.3V Chip X5R Capacitor</t>
  </si>
  <si>
    <t>47uF 6V POSCAP Capacitor</t>
  </si>
  <si>
    <t>1uF 10V Chip Y5V Capacitor</t>
  </si>
  <si>
    <t>10uH 20% Inductor</t>
  </si>
  <si>
    <t>0.01uF 50V Chip X7R Capacitor</t>
  </si>
  <si>
    <t>47uF, 6.3V, 3216-18, Polymer</t>
  </si>
  <si>
    <t>T55A476M6R3C0070</t>
  </si>
  <si>
    <t>SMD, 3.2 x 1.6 x 1.8mm</t>
  </si>
  <si>
    <t>10μH 2.9A Inductor SMD 6.9x6.5x3.0mm 155*C</t>
  </si>
  <si>
    <t>IHLP2525CZER100M51</t>
  </si>
  <si>
    <t>10μH 5.1A Inductor SMD 8.6x8.2x4.0mm 155*C</t>
  </si>
  <si>
    <t>IHLP3232DZER100M51</t>
  </si>
  <si>
    <t>Option</t>
  </si>
  <si>
    <t>**VISHAY Reference Design Alternative / Replacement Parts List**</t>
  </si>
  <si>
    <t>VISHAY</t>
  </si>
  <si>
    <t>VISHAY offers low-profile &amp; soft-saturation</t>
  </si>
  <si>
    <t xml:space="preserve">10µH, INDUCTOR, ±20%, 3.5A Isat, 4.0A Idc, 67.8mΩ, 125°C, </t>
  </si>
  <si>
    <t>IHLP2525CZER100M11</t>
  </si>
  <si>
    <t xml:space="preserve">10µH, INDUCTOR, ±20%, 7.0A Isat, 3.0A Idc, 102mΩ, 125°C, </t>
  </si>
  <si>
    <t>IHLP2525CZER100M01</t>
  </si>
  <si>
    <t xml:space="preserve">10µH, INDUCTOR, ±20%, 6.4A Isat, 5.4A Idc, 48.4mΩ, 125°C, </t>
  </si>
  <si>
    <t>IHLP3232DZER100M11</t>
  </si>
  <si>
    <t xml:space="preserve">10µH, INDUCTOR, ±20%, 9.0A Isat, 5.2A Idc, 56.0mΩ, 125°C, </t>
  </si>
  <si>
    <t>IHLP3232DZER100M01</t>
  </si>
  <si>
    <t>CAP CER 22UF 20% 6.3V X5R 0603</t>
  </si>
  <si>
    <t>VJ0603G226MXYCW1BC</t>
  </si>
  <si>
    <t>VJ, Basic Commodity Series</t>
  </si>
  <si>
    <t xml:space="preserve">22µF, CAPACITOR, 10V, ±20%, Polymer, B-case, 3528-21, 105°C, </t>
  </si>
  <si>
    <t>T55B226M010C0070</t>
  </si>
  <si>
    <t>SMD 1411 3.5mm x 2.8mm x 2.10mm</t>
  </si>
  <si>
    <t xml:space="preserve">22µF, CAPACITOR, 6.3V, ±20%, Polymer, A-case, 3216-18, 105°C, </t>
  </si>
  <si>
    <t>T55A226M6R3C0200</t>
  </si>
  <si>
    <t>SMD 1206 3.2mm x 1.6mm x 1.80mm</t>
  </si>
  <si>
    <t xml:space="preserve">10µF, CAPACITOR, 10V, ±20%, Polymer, A-case, 3216-18, 105°C, </t>
  </si>
  <si>
    <t>T55A106M010C0200</t>
  </si>
  <si>
    <t xml:space="preserve">10µF, CAPACITOR, 6.3V, ±20%, Polymer, P-case, 2012-12, 105°C, </t>
  </si>
  <si>
    <t>T55P106M6R3C0200</t>
  </si>
  <si>
    <t>SMD 0805 2.0mm x 1.25mm x 1.20mm</t>
  </si>
  <si>
    <t>Option (V &lt; 6.3V)</t>
  </si>
  <si>
    <t>CAP CER 22PF 5% 50V C0G/NP0 0603</t>
  </si>
  <si>
    <t>VJ0603A220JXACW1BC</t>
  </si>
  <si>
    <t>CAP CER 220PF 5% 50V C0G/NP0 0603</t>
  </si>
  <si>
    <t>VJ0603A221JXACW1BC</t>
  </si>
  <si>
    <t>CAP CER 0.01UF 5% 50V X7R 0603</t>
  </si>
  <si>
    <t>VJ0603Y103JXACW1BC</t>
  </si>
  <si>
    <t>RES SMD 10K OHM 5% 1/16W 0402</t>
  </si>
  <si>
    <t>CRCW040210K0JNED</t>
  </si>
  <si>
    <t>RES SMD 1M OHM 1% 1/16W 0402</t>
  </si>
  <si>
    <t>CRCW04021M00FKED</t>
  </si>
  <si>
    <t>RES SMD 887K OHM 1% 1/16W 0402</t>
  </si>
  <si>
    <t>CRCW0402887KFKED</t>
  </si>
  <si>
    <t>RES SMD 412K OHM 1% 1/16W 0402</t>
  </si>
  <si>
    <t>CRCW0402412KFKED</t>
  </si>
  <si>
    <t>RES SMD 280K OHM 1% 1/16W 0402</t>
  </si>
  <si>
    <t>CRCW0402280KFKED</t>
  </si>
  <si>
    <t>リファレンス回路リンク</t>
  </si>
  <si>
    <t>リファレンス回路掲載ページ</t>
  </si>
  <si>
    <t>ネクスティ問合せ</t>
  </si>
  <si>
    <t>https://www.e-nexty.com/inquiries/new</t>
  </si>
  <si>
    <t>COUT</t>
    <phoneticPr fontId="32"/>
  </si>
  <si>
    <t>CIN (LTC1878)</t>
    <phoneticPr fontId="32"/>
  </si>
  <si>
    <t>P2-P3</t>
    <phoneticPr fontId="32"/>
  </si>
  <si>
    <t>https://www.analog.com/media/en/technical-documentation/user-guides/dc290F.pdf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</si>
</sst>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28" fillId="0" borderId="0" xfId="0" applyFont="1" applyAlignment="1">
      <alignment horizontal="center" wrapText="1"/>
    </xf>
    <xf numFmtId="0" fontId="29"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horizontal="left"/>
    </xf>
    <xf numFmtId="0" fontId="4" fillId="0" borderId="0" xfId="0" applyFont="1" applyAlignment="1">
      <alignment wrapText="1"/>
    </xf>
    <xf numFmtId="0" fontId="4" fillId="2" borderId="0" xfId="0" applyFont="1" applyFill="1" applyAlignment="1">
      <alignment wrapText="1"/>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50</xdr:row>
      <xdr:rowOff>9525</xdr:rowOff>
    </xdr:from>
    <xdr:to>
      <xdr:col>8</xdr:col>
      <xdr:colOff>0</xdr:colOff>
      <xdr:row>53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54</xdr:row>
      <xdr:rowOff>9525</xdr:rowOff>
    </xdr:from>
    <xdr:to>
      <xdr:col>7</xdr:col>
      <xdr:colOff>2324101</xdr:colOff>
      <xdr:row>58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59</xdr:row>
      <xdr:rowOff>19050</xdr:rowOff>
    </xdr:from>
    <xdr:to>
      <xdr:col>8</xdr:col>
      <xdr:colOff>9525</xdr:colOff>
      <xdr:row>61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62</xdr:row>
      <xdr:rowOff>9525</xdr:rowOff>
    </xdr:from>
    <xdr:to>
      <xdr:col>8</xdr:col>
      <xdr:colOff>0</xdr:colOff>
      <xdr:row>63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90F.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4"/>
  <sheetViews>
    <sheetView tabSelected="1" topLeftCell="C4" zoomScale="227" zoomScaleNormal="227"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4" t="s">
        <v>67</v>
      </c>
      <c r="F2" s="44"/>
      <c r="G2" s="44"/>
      <c r="H2" s="44"/>
    </row>
    <row r="3" spans="2:10" ht="15" customHeight="1">
      <c r="D3" s="20"/>
      <c r="E3" s="44"/>
      <c r="F3" s="44"/>
      <c r="G3" s="44"/>
      <c r="H3" s="44"/>
    </row>
    <row r="4" spans="2:10">
      <c r="B4"/>
    </row>
    <row r="5" spans="2:10" ht="15" customHeight="1">
      <c r="B5" s="17"/>
      <c r="C5" s="17"/>
      <c r="D5" s="23"/>
      <c r="E5" s="47"/>
      <c r="F5" s="47"/>
      <c r="G5" s="47"/>
      <c r="H5" s="17"/>
    </row>
    <row r="6" spans="2:10" ht="15" customHeight="1">
      <c r="B6" s="18"/>
      <c r="C6" s="18"/>
      <c r="D6" s="23" t="s">
        <v>7</v>
      </c>
      <c r="E6" s="48" t="s">
        <v>51</v>
      </c>
      <c r="F6" s="48"/>
      <c r="G6" s="48"/>
      <c r="H6" s="18"/>
    </row>
    <row r="7" spans="2:10" ht="15" customHeight="1">
      <c r="B7" s="19"/>
      <c r="C7" s="19"/>
      <c r="D7" s="23" t="s">
        <v>8</v>
      </c>
      <c r="E7" s="46" t="s">
        <v>52</v>
      </c>
      <c r="F7" s="47"/>
      <c r="G7" s="47"/>
      <c r="H7" s="19"/>
    </row>
    <row r="8" spans="2:10" ht="15" customHeight="1">
      <c r="B8" s="19"/>
      <c r="C8" s="19"/>
      <c r="D8" s="23" t="s">
        <v>9</v>
      </c>
      <c r="E8" s="45" t="s">
        <v>10</v>
      </c>
      <c r="F8" s="45"/>
      <c r="G8" s="45"/>
      <c r="H8" s="19"/>
    </row>
    <row r="9" spans="2:10" ht="15" customHeight="1">
      <c r="B9" s="19"/>
      <c r="C9" s="19"/>
      <c r="D9" s="23" t="s">
        <v>109</v>
      </c>
      <c r="E9" s="49" t="s">
        <v>116</v>
      </c>
      <c r="F9" s="32"/>
      <c r="G9" s="32"/>
      <c r="H9" s="19"/>
    </row>
    <row r="10" spans="2:10" ht="15" customHeight="1">
      <c r="B10" s="19"/>
      <c r="C10" s="19"/>
      <c r="D10" s="23" t="s">
        <v>110</v>
      </c>
      <c r="E10" s="50" t="s">
        <v>115</v>
      </c>
      <c r="F10" s="32"/>
      <c r="G10" s="32"/>
      <c r="H10" s="19"/>
    </row>
    <row r="11" spans="2:10" ht="15" customHeight="1">
      <c r="B11" s="19"/>
      <c r="C11" s="19"/>
      <c r="D11" s="23" t="s">
        <v>111</v>
      </c>
      <c r="E11" s="40" t="s">
        <v>112</v>
      </c>
      <c r="F11" s="32"/>
      <c r="G11" s="32"/>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11</v>
      </c>
      <c r="E16" s="4" t="s">
        <v>12</v>
      </c>
      <c r="F16" s="4" t="s">
        <v>13</v>
      </c>
      <c r="G16" s="4" t="s">
        <v>14</v>
      </c>
      <c r="H16" s="4"/>
      <c r="J16" s="22"/>
    </row>
    <row r="17" spans="2:10">
      <c r="B17" s="6"/>
      <c r="C17" s="6"/>
      <c r="D17" s="28" t="s">
        <v>66</v>
      </c>
      <c r="E17" s="29" t="s">
        <v>93</v>
      </c>
      <c r="F17" s="30" t="s">
        <v>68</v>
      </c>
      <c r="G17" s="30" t="s">
        <v>94</v>
      </c>
      <c r="H17" s="31" t="s">
        <v>80</v>
      </c>
      <c r="J17" s="22"/>
    </row>
    <row r="18" spans="2:10">
      <c r="B18" s="7">
        <f>B16+1</f>
        <v>2</v>
      </c>
      <c r="C18" s="7">
        <v>1</v>
      </c>
      <c r="D18" s="13" t="s">
        <v>15</v>
      </c>
      <c r="E18" s="5" t="s">
        <v>16</v>
      </c>
      <c r="F18" s="5" t="s">
        <v>13</v>
      </c>
      <c r="G18" s="13" t="s">
        <v>17</v>
      </c>
      <c r="H18" s="5"/>
      <c r="J18" s="22"/>
    </row>
    <row r="19" spans="2:10">
      <c r="B19" s="7"/>
      <c r="C19" s="7"/>
      <c r="D19" s="24" t="s">
        <v>66</v>
      </c>
      <c r="E19" s="25" t="s">
        <v>95</v>
      </c>
      <c r="F19" s="26" t="s">
        <v>68</v>
      </c>
      <c r="G19" s="26" t="s">
        <v>96</v>
      </c>
      <c r="H19" s="27" t="s">
        <v>80</v>
      </c>
      <c r="J19" s="22"/>
    </row>
    <row r="20" spans="2:10">
      <c r="B20" s="6">
        <f>B18+1</f>
        <v>3</v>
      </c>
      <c r="C20" s="6">
        <v>1</v>
      </c>
      <c r="D20" s="14" t="s">
        <v>18</v>
      </c>
      <c r="E20" s="4" t="s">
        <v>58</v>
      </c>
      <c r="F20" s="4" t="s">
        <v>13</v>
      </c>
      <c r="G20" s="14" t="s">
        <v>19</v>
      </c>
      <c r="H20" s="4"/>
      <c r="J20" s="22"/>
    </row>
    <row r="21" spans="2:10">
      <c r="B21" s="6"/>
      <c r="C21" s="6"/>
      <c r="D21" s="28" t="s">
        <v>66</v>
      </c>
      <c r="E21" s="29" t="s">
        <v>97</v>
      </c>
      <c r="F21" s="30" t="s">
        <v>68</v>
      </c>
      <c r="G21" s="30" t="s">
        <v>98</v>
      </c>
      <c r="H21" s="31" t="s">
        <v>80</v>
      </c>
      <c r="J21" s="22"/>
    </row>
    <row r="22" spans="2:10">
      <c r="B22" s="7">
        <f>B20+1</f>
        <v>4</v>
      </c>
      <c r="C22" s="7">
        <v>1</v>
      </c>
      <c r="D22" s="13" t="s">
        <v>20</v>
      </c>
      <c r="E22" s="5" t="s">
        <v>53</v>
      </c>
      <c r="F22" s="5" t="s">
        <v>21</v>
      </c>
      <c r="G22" s="13" t="s">
        <v>22</v>
      </c>
      <c r="H22" s="5"/>
      <c r="J22" s="22"/>
    </row>
    <row r="23" spans="2:10">
      <c r="B23" s="7"/>
      <c r="C23" s="7"/>
      <c r="D23" s="24" t="s">
        <v>66</v>
      </c>
      <c r="E23" s="25" t="s">
        <v>87</v>
      </c>
      <c r="F23" s="26" t="s">
        <v>68</v>
      </c>
      <c r="G23" s="26" t="s">
        <v>88</v>
      </c>
      <c r="H23" s="27" t="s">
        <v>86</v>
      </c>
      <c r="J23" s="22"/>
    </row>
    <row r="24" spans="2:10">
      <c r="B24" s="7"/>
      <c r="C24" s="7"/>
      <c r="D24" s="24" t="s">
        <v>92</v>
      </c>
      <c r="E24" s="25" t="s">
        <v>89</v>
      </c>
      <c r="F24" s="26" t="s">
        <v>68</v>
      </c>
      <c r="G24" s="26" t="s">
        <v>90</v>
      </c>
      <c r="H24" s="27" t="s">
        <v>91</v>
      </c>
      <c r="J24" s="22"/>
    </row>
    <row r="25" spans="2:10">
      <c r="B25" s="6">
        <f>B22+1</f>
        <v>5</v>
      </c>
      <c r="C25" s="6">
        <v>1</v>
      </c>
      <c r="D25" s="14" t="s">
        <v>114</v>
      </c>
      <c r="E25" s="4" t="s">
        <v>54</v>
      </c>
      <c r="F25" s="4" t="s">
        <v>21</v>
      </c>
      <c r="G25" s="14" t="s">
        <v>23</v>
      </c>
      <c r="H25" s="4"/>
      <c r="J25" s="22"/>
    </row>
    <row r="26" spans="2:10">
      <c r="B26" s="6"/>
      <c r="C26" s="6"/>
      <c r="D26" s="28" t="s">
        <v>66</v>
      </c>
      <c r="E26" s="29" t="s">
        <v>81</v>
      </c>
      <c r="F26" s="30" t="s">
        <v>68</v>
      </c>
      <c r="G26" s="30" t="s">
        <v>82</v>
      </c>
      <c r="H26" s="31" t="s">
        <v>83</v>
      </c>
      <c r="J26" s="22"/>
    </row>
    <row r="27" spans="2:10">
      <c r="B27" s="6"/>
      <c r="C27" s="6"/>
      <c r="D27" s="28" t="s">
        <v>92</v>
      </c>
      <c r="E27" s="29" t="s">
        <v>84</v>
      </c>
      <c r="F27" s="30" t="s">
        <v>68</v>
      </c>
      <c r="G27" s="30" t="s">
        <v>85</v>
      </c>
      <c r="H27" s="31" t="s">
        <v>86</v>
      </c>
      <c r="J27" s="22"/>
    </row>
    <row r="28" spans="2:10">
      <c r="B28" s="6"/>
      <c r="C28" s="6"/>
      <c r="D28" s="28" t="s">
        <v>66</v>
      </c>
      <c r="E28" s="29" t="s">
        <v>78</v>
      </c>
      <c r="F28" s="30" t="s">
        <v>68</v>
      </c>
      <c r="G28" s="30" t="s">
        <v>79</v>
      </c>
      <c r="H28" s="31" t="s">
        <v>80</v>
      </c>
      <c r="J28" s="22"/>
    </row>
    <row r="29" spans="2:10">
      <c r="B29" s="7">
        <f>B25+1</f>
        <v>6</v>
      </c>
      <c r="C29" s="7">
        <v>1</v>
      </c>
      <c r="D29" s="13" t="s">
        <v>113</v>
      </c>
      <c r="E29" s="5" t="s">
        <v>55</v>
      </c>
      <c r="F29" s="5" t="s">
        <v>24</v>
      </c>
      <c r="G29" s="13" t="s">
        <v>25</v>
      </c>
      <c r="H29" s="5"/>
      <c r="J29" s="22"/>
    </row>
    <row r="30" spans="2:10">
      <c r="B30" s="7"/>
      <c r="C30" s="7"/>
      <c r="D30" s="24" t="s">
        <v>66</v>
      </c>
      <c r="E30" s="25" t="s">
        <v>59</v>
      </c>
      <c r="F30" s="26" t="s">
        <v>68</v>
      </c>
      <c r="G30" s="26" t="s">
        <v>60</v>
      </c>
      <c r="H30" s="27" t="s">
        <v>61</v>
      </c>
      <c r="J30" s="22"/>
    </row>
    <row r="31" spans="2:10">
      <c r="B31" s="6">
        <f>B29+1</f>
        <v>7</v>
      </c>
      <c r="C31" s="6">
        <v>1</v>
      </c>
      <c r="D31" s="14" t="s">
        <v>26</v>
      </c>
      <c r="E31" s="4" t="s">
        <v>56</v>
      </c>
      <c r="F31" s="4" t="s">
        <v>21</v>
      </c>
      <c r="G31" s="14" t="s">
        <v>27</v>
      </c>
      <c r="H31" s="4"/>
      <c r="J31" s="22"/>
    </row>
    <row r="32" spans="2:10">
      <c r="B32" s="7">
        <f>B31+1</f>
        <v>8</v>
      </c>
      <c r="C32" s="7">
        <v>1</v>
      </c>
      <c r="D32" s="13" t="s">
        <v>28</v>
      </c>
      <c r="E32" s="5" t="s">
        <v>57</v>
      </c>
      <c r="F32" s="5" t="s">
        <v>29</v>
      </c>
      <c r="G32" s="13" t="s">
        <v>30</v>
      </c>
      <c r="H32" s="5"/>
      <c r="J32" s="22"/>
    </row>
    <row r="33" spans="2:10">
      <c r="B33" s="7"/>
      <c r="C33" s="7"/>
      <c r="D33" s="24" t="s">
        <v>66</v>
      </c>
      <c r="E33" s="25" t="s">
        <v>62</v>
      </c>
      <c r="F33" s="26" t="s">
        <v>68</v>
      </c>
      <c r="G33" s="26" t="s">
        <v>63</v>
      </c>
      <c r="H33" s="27" t="s">
        <v>69</v>
      </c>
      <c r="J33" s="22"/>
    </row>
    <row r="34" spans="2:10">
      <c r="B34" s="7"/>
      <c r="C34" s="7"/>
      <c r="D34" s="24" t="s">
        <v>66</v>
      </c>
      <c r="E34" s="25" t="s">
        <v>70</v>
      </c>
      <c r="F34" s="26" t="s">
        <v>68</v>
      </c>
      <c r="G34" s="26" t="s">
        <v>71</v>
      </c>
      <c r="H34" s="27" t="s">
        <v>69</v>
      </c>
      <c r="J34" s="22"/>
    </row>
    <row r="35" spans="2:10">
      <c r="B35" s="7"/>
      <c r="C35" s="7"/>
      <c r="D35" s="24" t="s">
        <v>66</v>
      </c>
      <c r="E35" s="25" t="s">
        <v>72</v>
      </c>
      <c r="F35" s="26" t="s">
        <v>68</v>
      </c>
      <c r="G35" s="26" t="s">
        <v>73</v>
      </c>
      <c r="H35" s="27" t="s">
        <v>69</v>
      </c>
      <c r="J35" s="22"/>
    </row>
    <row r="36" spans="2:10">
      <c r="B36" s="7"/>
      <c r="C36" s="7"/>
      <c r="D36" s="24" t="s">
        <v>66</v>
      </c>
      <c r="E36" s="25" t="s">
        <v>64</v>
      </c>
      <c r="F36" s="26" t="s">
        <v>68</v>
      </c>
      <c r="G36" s="26" t="s">
        <v>65</v>
      </c>
      <c r="H36" s="27" t="s">
        <v>69</v>
      </c>
      <c r="J36" s="22"/>
    </row>
    <row r="37" spans="2:10">
      <c r="B37" s="7"/>
      <c r="C37" s="7"/>
      <c r="D37" s="24" t="s">
        <v>66</v>
      </c>
      <c r="E37" s="25" t="s">
        <v>74</v>
      </c>
      <c r="F37" s="26" t="s">
        <v>68</v>
      </c>
      <c r="G37" s="26" t="s">
        <v>75</v>
      </c>
      <c r="H37" s="27" t="s">
        <v>69</v>
      </c>
      <c r="J37" s="22"/>
    </row>
    <row r="38" spans="2:10">
      <c r="B38" s="7"/>
      <c r="C38" s="7"/>
      <c r="D38" s="24" t="s">
        <v>66</v>
      </c>
      <c r="E38" s="25" t="s">
        <v>76</v>
      </c>
      <c r="F38" s="26" t="s">
        <v>68</v>
      </c>
      <c r="G38" s="26" t="s">
        <v>77</v>
      </c>
      <c r="H38" s="27" t="s">
        <v>69</v>
      </c>
      <c r="J38" s="22"/>
    </row>
    <row r="39" spans="2:10">
      <c r="B39" s="6">
        <f>B32+1</f>
        <v>9</v>
      </c>
      <c r="C39" s="6">
        <v>1</v>
      </c>
      <c r="D39" s="14" t="s">
        <v>31</v>
      </c>
      <c r="E39" s="4" t="s">
        <v>32</v>
      </c>
      <c r="F39" s="4" t="s">
        <v>33</v>
      </c>
      <c r="G39" s="14" t="s">
        <v>34</v>
      </c>
      <c r="H39" s="4"/>
      <c r="J39" s="22"/>
    </row>
    <row r="40" spans="2:10">
      <c r="B40" s="6"/>
      <c r="C40" s="6"/>
      <c r="D40" s="28" t="s">
        <v>66</v>
      </c>
      <c r="E40" s="29" t="s">
        <v>99</v>
      </c>
      <c r="F40" s="30" t="s">
        <v>68</v>
      </c>
      <c r="G40" s="30" t="s">
        <v>100</v>
      </c>
      <c r="H40" s="31"/>
      <c r="J40" s="22"/>
    </row>
    <row r="41" spans="2:10">
      <c r="B41" s="7">
        <f>B39+1</f>
        <v>10</v>
      </c>
      <c r="C41" s="7">
        <v>1</v>
      </c>
      <c r="D41" s="13" t="s">
        <v>35</v>
      </c>
      <c r="E41" s="5" t="s">
        <v>36</v>
      </c>
      <c r="F41" s="5" t="s">
        <v>33</v>
      </c>
      <c r="G41" s="13" t="s">
        <v>37</v>
      </c>
      <c r="H41" s="5"/>
      <c r="J41" s="22"/>
    </row>
    <row r="42" spans="2:10">
      <c r="B42" s="7"/>
      <c r="C42" s="7"/>
      <c r="D42" s="33" t="s">
        <v>66</v>
      </c>
      <c r="E42" s="34" t="s">
        <v>103</v>
      </c>
      <c r="F42" s="26" t="s">
        <v>68</v>
      </c>
      <c r="G42" s="38" t="s">
        <v>104</v>
      </c>
      <c r="H42" s="5"/>
      <c r="J42" s="22"/>
    </row>
    <row r="43" spans="2:10">
      <c r="B43" s="6">
        <f>B41+1</f>
        <v>11</v>
      </c>
      <c r="C43" s="6">
        <v>1</v>
      </c>
      <c r="D43" s="14" t="s">
        <v>38</v>
      </c>
      <c r="E43" s="4" t="s">
        <v>39</v>
      </c>
      <c r="F43" s="4" t="s">
        <v>33</v>
      </c>
      <c r="G43" s="14" t="s">
        <v>40</v>
      </c>
      <c r="H43" s="4"/>
      <c r="J43" s="22"/>
    </row>
    <row r="44" spans="2:10">
      <c r="B44" s="6"/>
      <c r="C44" s="6"/>
      <c r="D44" s="35" t="s">
        <v>66</v>
      </c>
      <c r="E44" s="36" t="s">
        <v>101</v>
      </c>
      <c r="F44" s="30" t="s">
        <v>68</v>
      </c>
      <c r="G44" s="37" t="s">
        <v>102</v>
      </c>
      <c r="H44" s="31"/>
      <c r="J44" s="22"/>
    </row>
    <row r="45" spans="2:10">
      <c r="B45" s="7">
        <f>B43+1</f>
        <v>12</v>
      </c>
      <c r="C45" s="7">
        <v>1</v>
      </c>
      <c r="D45" s="13" t="s">
        <v>41</v>
      </c>
      <c r="E45" s="5" t="s">
        <v>42</v>
      </c>
      <c r="F45" s="5" t="s">
        <v>33</v>
      </c>
      <c r="G45" s="5" t="s">
        <v>43</v>
      </c>
      <c r="H45" s="5"/>
      <c r="J45" s="22"/>
    </row>
    <row r="46" spans="2:10">
      <c r="B46" s="7"/>
      <c r="C46" s="7"/>
      <c r="D46" s="33" t="s">
        <v>66</v>
      </c>
      <c r="E46" s="34" t="s">
        <v>105</v>
      </c>
      <c r="F46" s="26" t="s">
        <v>68</v>
      </c>
      <c r="G46" s="38" t="s">
        <v>106</v>
      </c>
      <c r="H46" s="5"/>
      <c r="J46" s="22"/>
    </row>
    <row r="47" spans="2:10">
      <c r="B47" s="6">
        <f>B45+1</f>
        <v>13</v>
      </c>
      <c r="C47" s="6">
        <v>1</v>
      </c>
      <c r="D47" s="14" t="s">
        <v>44</v>
      </c>
      <c r="E47" s="4" t="s">
        <v>45</v>
      </c>
      <c r="F47" s="4" t="s">
        <v>33</v>
      </c>
      <c r="G47" s="4" t="s">
        <v>46</v>
      </c>
      <c r="H47" s="4"/>
      <c r="J47" s="22"/>
    </row>
    <row r="48" spans="2:10">
      <c r="B48" s="6"/>
      <c r="C48" s="6"/>
      <c r="D48" s="35" t="s">
        <v>66</v>
      </c>
      <c r="E48" s="36" t="s">
        <v>107</v>
      </c>
      <c r="F48" s="30" t="s">
        <v>68</v>
      </c>
      <c r="G48" s="39" t="s">
        <v>108</v>
      </c>
      <c r="H48" s="4"/>
      <c r="J48" s="22"/>
    </row>
    <row r="49" spans="2:10">
      <c r="B49" s="7">
        <f>B47+1</f>
        <v>14</v>
      </c>
      <c r="C49" s="7">
        <v>1</v>
      </c>
      <c r="D49" s="13" t="s">
        <v>47</v>
      </c>
      <c r="E49" s="5" t="s">
        <v>48</v>
      </c>
      <c r="F49" s="5" t="s">
        <v>49</v>
      </c>
      <c r="G49" s="13" t="s">
        <v>50</v>
      </c>
      <c r="H49" s="5"/>
      <c r="J49" s="22"/>
    </row>
    <row r="50" spans="2:10" ht="6.95" customHeight="1">
      <c r="B50" s="11"/>
      <c r="C50" s="11"/>
      <c r="D50" s="11"/>
      <c r="E50" s="10"/>
      <c r="F50" s="10"/>
      <c r="G50" s="16"/>
      <c r="H50" s="10"/>
    </row>
    <row r="52" spans="2:10">
      <c r="B52"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4" spans="2:10">
      <c r="B54" s="41"/>
      <c r="C54" s="42"/>
      <c r="D54" s="42"/>
      <c r="E54" s="42"/>
      <c r="F54" s="42"/>
      <c r="G54" s="42"/>
      <c r="H54" s="42"/>
    </row>
  </sheetData>
  <mergeCells count="7">
    <mergeCell ref="B54:H54"/>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DE7827C6-4F82-4424-8659-CE0FA312213E}"/>
    <hyperlink ref="E9" r:id="rId2" xr:uid="{C16686AD-ED74-4764-95EF-1C77EA46014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2023-05-12T05:51:06Z</dcterms:modified>
</cp:coreProperties>
</file>