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ADB8268-1EA7-43F5-9280-BB606C44F26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 r="B47" i="1" s="1"/>
  <c r="B50" i="1" s="1"/>
  <c r="B51" i="1" s="1"/>
  <c r="B53" i="1" s="1"/>
  <c r="B58" i="1" l="1"/>
</calcChain>
</file>

<file path=xl/sharedStrings.xml><?xml version="1.0" encoding="utf-8"?>
<sst xmlns="http://schemas.openxmlformats.org/spreadsheetml/2006/main" count="197" uniqueCount="134">
  <si>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</si>
  <si>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</si>
  <si>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</si>
  <si>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</si>
  <si>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</si>
  <si>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</si>
  <si>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</si>
  <si>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</si>
  <si>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</si>
  <si>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</si>
  <si>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</si>
  <si>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MURATA</t>
  </si>
  <si>
    <t>GRM31CR61H106KA12L</t>
  </si>
  <si>
    <t>GRM1885C1H4R7CA01D</t>
  </si>
  <si>
    <t>GRM188R61E475KE11D</t>
  </si>
  <si>
    <t>GRM31CC81A476ME44L</t>
  </si>
  <si>
    <t>GRM188R71E103KA01D</t>
  </si>
  <si>
    <t>GRM188R61H105KAALD</t>
  </si>
  <si>
    <t>GCM155C71A105KE38D</t>
  </si>
  <si>
    <t>COILCRAFT</t>
  </si>
  <si>
    <t>XFL5030-102ME</t>
  </si>
  <si>
    <t>VISHAY</t>
  </si>
  <si>
    <t>CRCW06031M00FKEA</t>
  </si>
  <si>
    <t>CRCW0603316KFKEA</t>
  </si>
  <si>
    <t>CRCW0603191KFKEA</t>
  </si>
  <si>
    <t>CRCW0603100KFKEA</t>
  </si>
  <si>
    <t>CRCW060315K0FKEA</t>
  </si>
  <si>
    <t>CRCW06030000Z0EA</t>
  </si>
  <si>
    <t>C1, C4</t>
  </si>
  <si>
    <t>CAP., 10μF, X5R, 50V, 10%, 1206</t>
  </si>
  <si>
    <t>C9, C10</t>
  </si>
  <si>
    <t>CAP., 4.7pF, C0G, 50V, ±0.25pF, 0603</t>
  </si>
  <si>
    <t>C11, C14</t>
  </si>
  <si>
    <t>CAP., 4.7μF, X5R, 25V, 10%, 0603</t>
  </si>
  <si>
    <t>C12, C13, C33, C38</t>
  </si>
  <si>
    <t>CAP., 47μF, X6S, 10V, 10%, 1206</t>
  </si>
  <si>
    <t>C17, C18</t>
  </si>
  <si>
    <t>CAP., 10nF, X7R, 25V, 10%, 0603</t>
  </si>
  <si>
    <t>C19, C20, C32</t>
  </si>
  <si>
    <t>CAP., 1μF, X5R, 50V, 10%, 0603</t>
  </si>
  <si>
    <t>C28, C29</t>
  </si>
  <si>
    <t>CAP., 1μF, X7S, 10V, 10%, 0402</t>
  </si>
  <si>
    <t>L1, L2</t>
  </si>
  <si>
    <t>INDUCTOR, 1.0μH,  XFL5030</t>
  </si>
  <si>
    <t>R1, R3, R5, R6</t>
  </si>
  <si>
    <t>RES., 1M, 1/10W, 1%, 0603</t>
  </si>
  <si>
    <t>R7</t>
  </si>
  <si>
    <t>RES., 316k, 1/10W, 1%, 0603</t>
  </si>
  <si>
    <t>R8</t>
  </si>
  <si>
    <t>RES., 191k, 1/10W, 1%, 0603</t>
  </si>
  <si>
    <t>R11, R12</t>
  </si>
  <si>
    <t>RES., 100k, 1/10W, 1%, 0603</t>
  </si>
  <si>
    <t>R13</t>
  </si>
  <si>
    <t>RES., 15k, 1/10W, 1%, 0603</t>
  </si>
  <si>
    <t>R14, R15</t>
  </si>
  <si>
    <t>RES., 0Ω, 1/10W, 0603</t>
  </si>
  <si>
    <t>U1</t>
  </si>
  <si>
    <t>LINEAR TECH</t>
  </si>
  <si>
    <t>LT8650SEV#PBF</t>
  </si>
  <si>
    <t>10uF, 50V, 7343-31, Polymer</t>
  </si>
  <si>
    <t>T55D106M050C0090</t>
  </si>
  <si>
    <t>SMD, 7.3 x 4.3 x 3.1mm</t>
  </si>
  <si>
    <t>47uF, 10V, 3528-21, Polymer</t>
  </si>
  <si>
    <t>T55B476M010C0070</t>
  </si>
  <si>
    <t>SMD, 3.5 x 2.8 x 2.1mm</t>
  </si>
  <si>
    <t>1.0μH 8.0A Inductor SMD 5.5x5.2x3.0mm 155*C</t>
  </si>
  <si>
    <t>IHLP2020CZER1R0M51</t>
  </si>
  <si>
    <t>1.0μH 9.2A Inductor SMD 5.5x5.2x3.0mm 125*C</t>
  </si>
  <si>
    <t>IHLP2020CZER1R0M01</t>
  </si>
  <si>
    <t>LT8650S</t>
  </si>
  <si>
    <t>Dual Channel 4A, 42V, Synchronous Step-Down Silent Switcher 2 with 6.2µA Quiescent Current</t>
  </si>
  <si>
    <t>**VISHAY Reference Design Alternative / Replacement Parts List**</t>
  </si>
  <si>
    <t>VISHAY offers low-profile &amp; soft-saturation</t>
  </si>
  <si>
    <t>Option</t>
  </si>
  <si>
    <t>IC REG BCK 3.3V/5V 4A DL 32LQFN</t>
  </si>
  <si>
    <t>CAP., ALUM 22µF, 63V</t>
  </si>
  <si>
    <t>SUN ELECT.</t>
  </si>
  <si>
    <t xml:space="preserve"> 63CE22BS</t>
  </si>
  <si>
    <t>CAP ALUM 22UF 20% 63V SMD</t>
  </si>
  <si>
    <t>MAL214699801E3</t>
  </si>
  <si>
    <t>GRM32ER71H106KA12L</t>
  </si>
  <si>
    <t>FB1</t>
  </si>
  <si>
    <t>CHIP BEAD</t>
  </si>
  <si>
    <t>WÜRTH ELEKTRONIK</t>
  </si>
  <si>
    <t>FERRITE BEAD 120 OHM 1812 1LN</t>
  </si>
  <si>
    <t>ILHB1812ER121V</t>
  </si>
  <si>
    <t>SMD, 1812, High Current Multilayer</t>
  </si>
  <si>
    <t xml:space="preserve">CAP., 10μF, X7R, 50V, 10%, 1210 </t>
  </si>
  <si>
    <t>C21, C22</t>
  </si>
  <si>
    <t>GCM155R71H104KE02D</t>
  </si>
  <si>
    <t>CAP., 0.1μF, X7R, 50V, 10%, 0402</t>
  </si>
  <si>
    <t>C34-C37</t>
  </si>
  <si>
    <t>C2</t>
  </si>
  <si>
    <t>L3</t>
  </si>
  <si>
    <t>INDUCTOR, 0.22μH</t>
  </si>
  <si>
    <t>Option (V &lt; 35V)</t>
  </si>
  <si>
    <t xml:space="preserve">10µF, CAPACITOR, 35V, ±20%, Polymer, B-case, 3528-21, 105°C, </t>
  </si>
  <si>
    <t>T55B106M035C0200</t>
  </si>
  <si>
    <t>SMD 1411 3.5mm x 2.8mm x 2.10mm</t>
  </si>
  <si>
    <t>CAP CER 4.7PF ±0.25pF 50V C0G/NP0 0603</t>
  </si>
  <si>
    <t>VJ0603A4R7CXACW1BC</t>
  </si>
  <si>
    <t>VJ, Basic Commodity Series</t>
  </si>
  <si>
    <t>CAP CER 4.7UF 10% 25V X5R 0603</t>
  </si>
  <si>
    <t>VJ0603G475KXXCW1BC</t>
  </si>
  <si>
    <t xml:space="preserve">4.7µF, CAPACITOR, 6.3V, ±20%, Polymer, J-case, 1608-09, 105°C, </t>
  </si>
  <si>
    <t>T55J475M6R3C0500</t>
  </si>
  <si>
    <t>SMD 0603 1.6mm x 0.8mm x 0.90mm</t>
  </si>
  <si>
    <t>Option (V &lt; 6.3V)</t>
  </si>
  <si>
    <t xml:space="preserve">4.7µF, CAPACITOR, 10V, ±20%, Polymer, P-case, 2012-12, 105°C, </t>
  </si>
  <si>
    <t>T55P475M010C0200</t>
  </si>
  <si>
    <t>SMD 0805 2.0mm x 1.25mm x 1.20mm</t>
  </si>
  <si>
    <t>Option (V &lt; 10V)</t>
  </si>
  <si>
    <t xml:space="preserve">47µF, CAPACITOR, 6.3V, ±20%, Polymer, B-case, 3528-21, 105°C, </t>
  </si>
  <si>
    <t>T55B476M6R3C0040</t>
  </si>
  <si>
    <t xml:space="preserve">330µF, CAPACITOR, 6.3V, ±20%, Polymer, D-case, 7343-31, 105°C, </t>
  </si>
  <si>
    <t>T55D337M6R3C0009</t>
  </si>
  <si>
    <t>SMD 2917 7.3mm x 4.3mm x 3.10mm</t>
  </si>
  <si>
    <t>Option Transient (V &lt; 6.3V)</t>
  </si>
  <si>
    <t>CAP CER 0.01UF 10% 25V X7R 0603</t>
  </si>
  <si>
    <t>VJ0603Y103KXXCW1BC</t>
  </si>
  <si>
    <t>CAP CER 1UF 10% 50V X5R 0603</t>
  </si>
  <si>
    <t>VJ0603G105KXACW1BC</t>
  </si>
  <si>
    <t xml:space="preserve">1.0µH, INDUCTOR, ±20%, 6.5A Isat, 10.0A Idc, 10.0mΩ, 125°C, </t>
  </si>
  <si>
    <t>IHLP2020CZER1R0M11</t>
  </si>
  <si>
    <t xml:space="preserve">0.22µH, INDUCTOR, ±20%, 9.5A Isat, 9.5A Idc, 9.5mΩ, 125°C, </t>
  </si>
  <si>
    <t>IHLP1616ABERR22M11</t>
  </si>
  <si>
    <t xml:space="preserve">0.22µH, INDUCTOR, ±20%, 20.0A Isat, 8.5A Idc, 11.0mΩ, 125°C, </t>
  </si>
  <si>
    <t>IHLP1616ABERR22M01</t>
  </si>
  <si>
    <t>リファレンス回路リンク</t>
  </si>
  <si>
    <t>リファレンス回路掲載ページ</t>
  </si>
  <si>
    <t>ネクスティ問合せ</t>
  </si>
  <si>
    <t>https://www.e-nexty.com/inquiries/new</t>
  </si>
  <si>
    <t>P1</t>
    <phoneticPr fontId="31"/>
  </si>
  <si>
    <t>https://www.analog.com/media/en/technical-documentation/eval-board-schematic/DC2407A-3-SCH.PDF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</si>
</sst>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7" fillId="0" borderId="0" xfId="0" applyFont="1"/>
    <xf numFmtId="0" fontId="4" fillId="2" borderId="0" xfId="0" applyFont="1" applyFill="1"/>
    <xf numFmtId="0" fontId="4" fillId="0" borderId="0" xfId="0" applyFont="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29" fillId="2" borderId="0" xfId="0" applyFont="1" applyFill="1"/>
    <xf numFmtId="0" fontId="3" fillId="2" borderId="0" xfId="0" applyFont="1" applyFill="1" applyAlignment="1">
      <alignment horizontal="left"/>
    </xf>
    <xf numFmtId="0" fontId="28" fillId="2" borderId="0" xfId="0" applyFont="1" applyFill="1" applyAlignment="1">
      <alignment horizontal="left"/>
    </xf>
    <xf numFmtId="0" fontId="3"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7" fillId="2" borderId="0" xfId="0" applyFont="1" applyFill="1" applyAlignment="1">
      <alignment horizontal="left" wrapText="1"/>
    </xf>
    <xf numFmtId="0" fontId="4" fillId="2" borderId="0" xfId="0" applyFont="1" applyFill="1" applyAlignment="1">
      <alignment wrapText="1"/>
    </xf>
    <xf numFmtId="1" fontId="3" fillId="0" borderId="0" xfId="0" applyNumberFormat="1" applyFont="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407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tabSelected="1" topLeftCell="A3"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2" t="s">
        <v>71</v>
      </c>
      <c r="F2" s="42"/>
      <c r="G2" s="42"/>
      <c r="H2" s="42"/>
    </row>
    <row r="3" spans="2:8" ht="15" customHeight="1">
      <c r="D3" s="16"/>
      <c r="E3" s="42"/>
      <c r="F3" s="42"/>
      <c r="G3" s="42"/>
      <c r="H3" s="42"/>
    </row>
    <row r="4" spans="2:8">
      <c r="B4"/>
    </row>
    <row r="5" spans="2:8" ht="15" customHeight="1">
      <c r="B5" s="13"/>
      <c r="C5" s="13"/>
      <c r="D5" s="19"/>
      <c r="E5" s="13"/>
      <c r="F5" s="13"/>
      <c r="G5" s="13"/>
      <c r="H5" s="13"/>
    </row>
    <row r="6" spans="2:8" ht="15" customHeight="1">
      <c r="B6" s="14"/>
      <c r="C6" s="14"/>
      <c r="D6" s="19" t="s">
        <v>7</v>
      </c>
      <c r="E6" s="14" t="s">
        <v>69</v>
      </c>
      <c r="F6" s="14"/>
      <c r="G6" s="14"/>
      <c r="H6" s="14"/>
    </row>
    <row r="7" spans="2:8" ht="15" customHeight="1">
      <c r="B7" s="15"/>
      <c r="C7" s="15"/>
      <c r="D7" s="19" t="s">
        <v>8</v>
      </c>
      <c r="E7" s="13" t="s">
        <v>70</v>
      </c>
      <c r="F7" s="15"/>
      <c r="G7" s="15"/>
      <c r="H7" s="15"/>
    </row>
    <row r="8" spans="2:8" ht="15" customHeight="1">
      <c r="B8" s="15"/>
      <c r="C8" s="15"/>
      <c r="D8" s="19" t="s">
        <v>9</v>
      </c>
      <c r="E8" s="17" t="s">
        <v>10</v>
      </c>
      <c r="F8" s="15"/>
      <c r="G8" s="15"/>
      <c r="H8" s="15"/>
    </row>
    <row r="9" spans="2:8" ht="15" customHeight="1">
      <c r="B9" s="15"/>
      <c r="C9" s="15"/>
      <c r="D9" s="19" t="s">
        <v>128</v>
      </c>
      <c r="E9" s="43" t="s">
        <v>133</v>
      </c>
      <c r="F9" s="15"/>
      <c r="G9" s="15"/>
      <c r="H9" s="15"/>
    </row>
    <row r="10" spans="2:8" ht="15" customHeight="1">
      <c r="B10" s="15"/>
      <c r="C10" s="15"/>
      <c r="D10" s="19" t="s">
        <v>129</v>
      </c>
      <c r="E10" s="44" t="s">
        <v>132</v>
      </c>
      <c r="F10" s="15"/>
      <c r="G10" s="15"/>
      <c r="H10" s="15"/>
    </row>
    <row r="11" spans="2:8" ht="15" customHeight="1">
      <c r="B11" s="15"/>
      <c r="C11" s="15"/>
      <c r="D11" s="19" t="s">
        <v>130</v>
      </c>
      <c r="E11" s="38" t="s">
        <v>131</v>
      </c>
      <c r="F11" s="15"/>
      <c r="G11" s="15"/>
      <c r="H11" s="15"/>
    </row>
    <row r="12" spans="2:8" ht="15.75" customHeight="1">
      <c r="B12" s="41"/>
      <c r="C12" s="41"/>
      <c r="D12" s="41"/>
      <c r="E12" s="41"/>
      <c r="F12" s="4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30" t="s">
        <v>28</v>
      </c>
      <c r="E16" s="20" t="s">
        <v>29</v>
      </c>
      <c r="F16" s="20" t="s">
        <v>11</v>
      </c>
      <c r="G16" s="20" t="s">
        <v>12</v>
      </c>
      <c r="H16" s="20"/>
    </row>
    <row r="17" spans="2:8">
      <c r="B17" s="4"/>
      <c r="C17" s="4"/>
      <c r="D17" s="28" t="s">
        <v>73</v>
      </c>
      <c r="E17" s="22" t="s">
        <v>59</v>
      </c>
      <c r="F17" s="24" t="s">
        <v>21</v>
      </c>
      <c r="G17" s="24" t="s">
        <v>60</v>
      </c>
      <c r="H17" s="29" t="s">
        <v>61</v>
      </c>
    </row>
    <row r="18" spans="2:8">
      <c r="B18" s="4"/>
      <c r="C18" s="4"/>
      <c r="D18" s="28" t="s">
        <v>95</v>
      </c>
      <c r="E18" s="22" t="s">
        <v>96</v>
      </c>
      <c r="F18" s="24" t="s">
        <v>21</v>
      </c>
      <c r="G18" s="24" t="s">
        <v>97</v>
      </c>
      <c r="H18" s="29" t="s">
        <v>98</v>
      </c>
    </row>
    <row r="19" spans="2:8">
      <c r="B19" s="5">
        <v>2</v>
      </c>
      <c r="C19" s="5">
        <v>2</v>
      </c>
      <c r="D19" s="32" t="s">
        <v>30</v>
      </c>
      <c r="E19" s="21" t="s">
        <v>31</v>
      </c>
      <c r="F19" s="21" t="s">
        <v>11</v>
      </c>
      <c r="G19" s="21" t="s">
        <v>13</v>
      </c>
      <c r="H19" s="21"/>
    </row>
    <row r="20" spans="2:8">
      <c r="B20" s="5"/>
      <c r="C20" s="5"/>
      <c r="D20" s="26" t="s">
        <v>73</v>
      </c>
      <c r="E20" s="23" t="s">
        <v>99</v>
      </c>
      <c r="F20" s="25" t="s">
        <v>21</v>
      </c>
      <c r="G20" s="25" t="s">
        <v>100</v>
      </c>
      <c r="H20" s="27" t="s">
        <v>101</v>
      </c>
    </row>
    <row r="21" spans="2:8">
      <c r="B21" s="4">
        <v>3</v>
      </c>
      <c r="C21" s="4">
        <v>2</v>
      </c>
      <c r="D21" s="30" t="s">
        <v>32</v>
      </c>
      <c r="E21" s="20" t="s">
        <v>33</v>
      </c>
      <c r="F21" s="20" t="s">
        <v>11</v>
      </c>
      <c r="G21" s="20" t="s">
        <v>14</v>
      </c>
      <c r="H21" s="20"/>
    </row>
    <row r="22" spans="2:8">
      <c r="B22" s="4"/>
      <c r="C22" s="4"/>
      <c r="D22" s="28" t="s">
        <v>111</v>
      </c>
      <c r="E22" s="22" t="s">
        <v>108</v>
      </c>
      <c r="F22" s="24" t="s">
        <v>21</v>
      </c>
      <c r="G22" s="24" t="s">
        <v>109</v>
      </c>
      <c r="H22" s="29" t="s">
        <v>110</v>
      </c>
    </row>
    <row r="23" spans="2:8">
      <c r="B23" s="4"/>
      <c r="C23" s="4"/>
      <c r="D23" s="28" t="s">
        <v>107</v>
      </c>
      <c r="E23" s="22" t="s">
        <v>104</v>
      </c>
      <c r="F23" s="24" t="s">
        <v>21</v>
      </c>
      <c r="G23" s="24" t="s">
        <v>105</v>
      </c>
      <c r="H23" s="29" t="s">
        <v>106</v>
      </c>
    </row>
    <row r="24" spans="2:8">
      <c r="B24" s="4"/>
      <c r="C24" s="4"/>
      <c r="D24" s="28" t="s">
        <v>73</v>
      </c>
      <c r="E24" s="22" t="s">
        <v>102</v>
      </c>
      <c r="F24" s="24" t="s">
        <v>21</v>
      </c>
      <c r="G24" s="24" t="s">
        <v>103</v>
      </c>
      <c r="H24" s="29" t="s">
        <v>101</v>
      </c>
    </row>
    <row r="25" spans="2:8">
      <c r="B25" s="5">
        <v>4</v>
      </c>
      <c r="C25" s="5">
        <v>4</v>
      </c>
      <c r="D25" s="32" t="s">
        <v>34</v>
      </c>
      <c r="E25" s="21" t="s">
        <v>35</v>
      </c>
      <c r="F25" s="21" t="s">
        <v>11</v>
      </c>
      <c r="G25" s="21" t="s">
        <v>15</v>
      </c>
      <c r="H25" s="21"/>
    </row>
    <row r="26" spans="2:8">
      <c r="B26" s="5"/>
      <c r="C26" s="5"/>
      <c r="D26" s="26" t="s">
        <v>73</v>
      </c>
      <c r="E26" s="23" t="s">
        <v>62</v>
      </c>
      <c r="F26" s="25" t="s">
        <v>21</v>
      </c>
      <c r="G26" s="25" t="s">
        <v>63</v>
      </c>
      <c r="H26" s="27" t="s">
        <v>64</v>
      </c>
    </row>
    <row r="27" spans="2:8">
      <c r="B27" s="5"/>
      <c r="C27" s="5"/>
      <c r="D27" s="26" t="s">
        <v>107</v>
      </c>
      <c r="E27" s="23" t="s">
        <v>112</v>
      </c>
      <c r="F27" s="25" t="s">
        <v>21</v>
      </c>
      <c r="G27" s="25" t="s">
        <v>113</v>
      </c>
      <c r="H27" s="27" t="s">
        <v>98</v>
      </c>
    </row>
    <row r="28" spans="2:8">
      <c r="B28" s="5"/>
      <c r="C28" s="5"/>
      <c r="D28" s="26" t="s">
        <v>117</v>
      </c>
      <c r="E28" s="23" t="s">
        <v>114</v>
      </c>
      <c r="F28" s="25" t="s">
        <v>21</v>
      </c>
      <c r="G28" s="25" t="s">
        <v>115</v>
      </c>
      <c r="H28" s="27" t="s">
        <v>116</v>
      </c>
    </row>
    <row r="29" spans="2:8">
      <c r="B29" s="4">
        <v>5</v>
      </c>
      <c r="C29" s="4">
        <v>2</v>
      </c>
      <c r="D29" s="30" t="s">
        <v>36</v>
      </c>
      <c r="E29" s="20" t="s">
        <v>37</v>
      </c>
      <c r="F29" s="20" t="s">
        <v>11</v>
      </c>
      <c r="G29" s="20" t="s">
        <v>16</v>
      </c>
      <c r="H29" s="20"/>
    </row>
    <row r="30" spans="2:8">
      <c r="B30" s="4"/>
      <c r="C30" s="4"/>
      <c r="D30" s="28" t="s">
        <v>73</v>
      </c>
      <c r="E30" s="22" t="s">
        <v>118</v>
      </c>
      <c r="F30" s="24" t="s">
        <v>21</v>
      </c>
      <c r="G30" s="24" t="s">
        <v>119</v>
      </c>
      <c r="H30" s="29" t="s">
        <v>101</v>
      </c>
    </row>
    <row r="31" spans="2:8">
      <c r="B31" s="5">
        <v>6</v>
      </c>
      <c r="C31" s="5">
        <v>3</v>
      </c>
      <c r="D31" s="32" t="s">
        <v>38</v>
      </c>
      <c r="E31" s="21" t="s">
        <v>39</v>
      </c>
      <c r="F31" s="21" t="s">
        <v>11</v>
      </c>
      <c r="G31" s="21" t="s">
        <v>17</v>
      </c>
      <c r="H31" s="21"/>
    </row>
    <row r="32" spans="2:8">
      <c r="B32" s="5"/>
      <c r="C32" s="5"/>
      <c r="D32" s="26" t="s">
        <v>73</v>
      </c>
      <c r="E32" s="23" t="s">
        <v>120</v>
      </c>
      <c r="F32" s="25" t="s">
        <v>21</v>
      </c>
      <c r="G32" s="25" t="s">
        <v>121</v>
      </c>
      <c r="H32" s="27" t="s">
        <v>101</v>
      </c>
    </row>
    <row r="33" spans="2:8">
      <c r="B33" s="4">
        <v>7</v>
      </c>
      <c r="C33" s="4">
        <v>2</v>
      </c>
      <c r="D33" s="30" t="s">
        <v>40</v>
      </c>
      <c r="E33" s="20" t="s">
        <v>41</v>
      </c>
      <c r="F33" s="20" t="s">
        <v>11</v>
      </c>
      <c r="G33" s="20" t="s">
        <v>18</v>
      </c>
      <c r="H33" s="20"/>
    </row>
    <row r="34" spans="2:8">
      <c r="B34" s="5">
        <v>8</v>
      </c>
      <c r="C34" s="5">
        <v>2</v>
      </c>
      <c r="D34" s="32" t="s">
        <v>42</v>
      </c>
      <c r="E34" s="21" t="s">
        <v>43</v>
      </c>
      <c r="F34" s="21" t="s">
        <v>19</v>
      </c>
      <c r="G34" s="21" t="s">
        <v>20</v>
      </c>
      <c r="H34" s="21"/>
    </row>
    <row r="35" spans="2:8">
      <c r="B35" s="5"/>
      <c r="C35" s="5"/>
      <c r="D35" s="26" t="s">
        <v>73</v>
      </c>
      <c r="E35" s="23" t="s">
        <v>65</v>
      </c>
      <c r="F35" s="25" t="s">
        <v>21</v>
      </c>
      <c r="G35" s="25" t="s">
        <v>66</v>
      </c>
      <c r="H35" s="27" t="s">
        <v>72</v>
      </c>
    </row>
    <row r="36" spans="2:8">
      <c r="B36" s="5"/>
      <c r="C36" s="5"/>
      <c r="D36" s="26" t="s">
        <v>73</v>
      </c>
      <c r="E36" s="23" t="s">
        <v>67</v>
      </c>
      <c r="F36" s="25" t="s">
        <v>21</v>
      </c>
      <c r="G36" s="25" t="s">
        <v>68</v>
      </c>
      <c r="H36" s="27" t="s">
        <v>72</v>
      </c>
    </row>
    <row r="37" spans="2:8">
      <c r="B37" s="5"/>
      <c r="C37" s="5"/>
      <c r="D37" s="26" t="s">
        <v>73</v>
      </c>
      <c r="E37" s="23" t="s">
        <v>122</v>
      </c>
      <c r="F37" s="25" t="s">
        <v>21</v>
      </c>
      <c r="G37" s="25" t="s">
        <v>123</v>
      </c>
      <c r="H37" s="27" t="s">
        <v>72</v>
      </c>
    </row>
    <row r="38" spans="2:8">
      <c r="B38" s="4">
        <v>9</v>
      </c>
      <c r="C38" s="4">
        <v>4</v>
      </c>
      <c r="D38" s="31" t="s">
        <v>44</v>
      </c>
      <c r="E38" s="22" t="s">
        <v>45</v>
      </c>
      <c r="F38" s="24" t="s">
        <v>21</v>
      </c>
      <c r="G38" s="24" t="s">
        <v>22</v>
      </c>
      <c r="H38" s="20"/>
    </row>
    <row r="39" spans="2:8">
      <c r="B39" s="5">
        <v>10</v>
      </c>
      <c r="C39" s="5">
        <v>1</v>
      </c>
      <c r="D39" s="33" t="s">
        <v>46</v>
      </c>
      <c r="E39" s="23" t="s">
        <v>47</v>
      </c>
      <c r="F39" s="25" t="s">
        <v>21</v>
      </c>
      <c r="G39" s="25" t="s">
        <v>23</v>
      </c>
      <c r="H39" s="21"/>
    </row>
    <row r="40" spans="2:8">
      <c r="B40" s="4">
        <v>11</v>
      </c>
      <c r="C40" s="4">
        <v>1</v>
      </c>
      <c r="D40" s="31" t="s">
        <v>48</v>
      </c>
      <c r="E40" s="22" t="s">
        <v>49</v>
      </c>
      <c r="F40" s="24" t="s">
        <v>21</v>
      </c>
      <c r="G40" s="24" t="s">
        <v>24</v>
      </c>
      <c r="H40" s="20"/>
    </row>
    <row r="41" spans="2:8">
      <c r="B41" s="5">
        <v>12</v>
      </c>
      <c r="C41" s="5">
        <v>2</v>
      </c>
      <c r="D41" s="33" t="s">
        <v>50</v>
      </c>
      <c r="E41" s="23" t="s">
        <v>51</v>
      </c>
      <c r="F41" s="25" t="s">
        <v>21</v>
      </c>
      <c r="G41" s="25" t="s">
        <v>25</v>
      </c>
      <c r="H41" s="21"/>
    </row>
    <row r="42" spans="2:8">
      <c r="B42" s="4">
        <v>13</v>
      </c>
      <c r="C42" s="4">
        <v>1</v>
      </c>
      <c r="D42" s="31" t="s">
        <v>52</v>
      </c>
      <c r="E42" s="22" t="s">
        <v>53</v>
      </c>
      <c r="F42" s="24" t="s">
        <v>21</v>
      </c>
      <c r="G42" s="24" t="s">
        <v>26</v>
      </c>
      <c r="H42" s="20"/>
    </row>
    <row r="43" spans="2:8">
      <c r="B43" s="5">
        <v>14</v>
      </c>
      <c r="C43" s="5">
        <v>2</v>
      </c>
      <c r="D43" s="33" t="s">
        <v>54</v>
      </c>
      <c r="E43" s="23" t="s">
        <v>55</v>
      </c>
      <c r="F43" s="25" t="s">
        <v>21</v>
      </c>
      <c r="G43" s="25" t="s">
        <v>27</v>
      </c>
      <c r="H43" s="21"/>
    </row>
    <row r="44" spans="2:8">
      <c r="B44" s="4">
        <v>15</v>
      </c>
      <c r="C44" s="4">
        <v>1</v>
      </c>
      <c r="D44" s="30" t="s">
        <v>56</v>
      </c>
      <c r="E44" s="20" t="s">
        <v>74</v>
      </c>
      <c r="F44" s="20" t="s">
        <v>57</v>
      </c>
      <c r="G44" s="20" t="s">
        <v>58</v>
      </c>
      <c r="H44" s="20"/>
    </row>
    <row r="45" spans="2:8">
      <c r="B45" s="5">
        <f t="shared" ref="B45:B51" si="0">B44+1</f>
        <v>16</v>
      </c>
      <c r="C45" s="5">
        <v>1</v>
      </c>
      <c r="D45" s="32" t="s">
        <v>92</v>
      </c>
      <c r="E45" s="21" t="s">
        <v>75</v>
      </c>
      <c r="F45" s="21" t="s">
        <v>76</v>
      </c>
      <c r="G45" s="32" t="s">
        <v>77</v>
      </c>
      <c r="H45" s="21"/>
    </row>
    <row r="46" spans="2:8">
      <c r="B46" s="5"/>
      <c r="C46" s="5"/>
      <c r="D46" s="26" t="s">
        <v>73</v>
      </c>
      <c r="E46" s="23" t="s">
        <v>78</v>
      </c>
      <c r="F46" s="25" t="s">
        <v>21</v>
      </c>
      <c r="G46" s="34" t="s">
        <v>79</v>
      </c>
      <c r="H46" s="21"/>
    </row>
    <row r="47" spans="2:8">
      <c r="B47" s="4">
        <f>B45+1</f>
        <v>17</v>
      </c>
      <c r="C47" s="4">
        <v>2</v>
      </c>
      <c r="D47" s="30" t="s">
        <v>88</v>
      </c>
      <c r="E47" s="20" t="s">
        <v>87</v>
      </c>
      <c r="F47" s="20" t="s">
        <v>11</v>
      </c>
      <c r="G47" s="30" t="s">
        <v>80</v>
      </c>
      <c r="H47" s="20"/>
    </row>
    <row r="48" spans="2:8">
      <c r="B48" s="4"/>
      <c r="C48" s="4"/>
      <c r="D48" s="28" t="s">
        <v>73</v>
      </c>
      <c r="E48" s="22" t="s">
        <v>59</v>
      </c>
      <c r="F48" s="24" t="s">
        <v>21</v>
      </c>
      <c r="G48" s="24" t="s">
        <v>60</v>
      </c>
      <c r="H48" s="29" t="s">
        <v>61</v>
      </c>
    </row>
    <row r="49" spans="2:8">
      <c r="B49" s="4"/>
      <c r="C49" s="4"/>
      <c r="D49" s="28" t="s">
        <v>95</v>
      </c>
      <c r="E49" s="22" t="s">
        <v>96</v>
      </c>
      <c r="F49" s="24" t="s">
        <v>21</v>
      </c>
      <c r="G49" s="24" t="s">
        <v>97</v>
      </c>
      <c r="H49" s="29" t="s">
        <v>98</v>
      </c>
    </row>
    <row r="50" spans="2:8">
      <c r="B50" s="5">
        <f>B47+1</f>
        <v>18</v>
      </c>
      <c r="C50" s="5">
        <v>4</v>
      </c>
      <c r="D50" s="32" t="s">
        <v>91</v>
      </c>
      <c r="E50" s="21" t="s">
        <v>90</v>
      </c>
      <c r="F50" s="21" t="s">
        <v>11</v>
      </c>
      <c r="G50" s="21" t="s">
        <v>89</v>
      </c>
      <c r="H50" s="21"/>
    </row>
    <row r="51" spans="2:8">
      <c r="B51" s="4">
        <f t="shared" si="0"/>
        <v>19</v>
      </c>
      <c r="C51" s="4">
        <v>1</v>
      </c>
      <c r="D51" s="30" t="s">
        <v>81</v>
      </c>
      <c r="E51" s="20" t="s">
        <v>82</v>
      </c>
      <c r="F51" s="20" t="s">
        <v>83</v>
      </c>
      <c r="G51" s="30">
        <v>74279226101</v>
      </c>
      <c r="H51" s="20"/>
    </row>
    <row r="52" spans="2:8">
      <c r="B52" s="4"/>
      <c r="C52" s="4"/>
      <c r="D52" s="28" t="s">
        <v>73</v>
      </c>
      <c r="E52" s="35" t="s">
        <v>84</v>
      </c>
      <c r="F52" s="36" t="s">
        <v>21</v>
      </c>
      <c r="G52" s="24" t="s">
        <v>85</v>
      </c>
      <c r="H52" s="22" t="s">
        <v>86</v>
      </c>
    </row>
    <row r="53" spans="2:8">
      <c r="B53" s="5">
        <f>B51+1</f>
        <v>20</v>
      </c>
      <c r="C53" s="5">
        <v>1</v>
      </c>
      <c r="D53" s="32" t="s">
        <v>93</v>
      </c>
      <c r="E53" s="21" t="s">
        <v>94</v>
      </c>
      <c r="F53" s="21" t="s">
        <v>83</v>
      </c>
      <c r="G53" s="37">
        <v>744373240022</v>
      </c>
      <c r="H53" s="21"/>
    </row>
    <row r="54" spans="2:8">
      <c r="B54" s="5"/>
      <c r="C54" s="5"/>
      <c r="D54" s="26" t="s">
        <v>73</v>
      </c>
      <c r="E54" s="23" t="s">
        <v>124</v>
      </c>
      <c r="F54" s="25" t="s">
        <v>21</v>
      </c>
      <c r="G54" s="34" t="s">
        <v>125</v>
      </c>
      <c r="H54" s="27" t="s">
        <v>72</v>
      </c>
    </row>
    <row r="55" spans="2:8">
      <c r="B55" s="5"/>
      <c r="C55" s="5"/>
      <c r="D55" s="26" t="s">
        <v>73</v>
      </c>
      <c r="E55" s="23" t="s">
        <v>126</v>
      </c>
      <c r="F55" s="25" t="s">
        <v>21</v>
      </c>
      <c r="G55" s="34" t="s">
        <v>127</v>
      </c>
      <c r="H55" s="27" t="s">
        <v>72</v>
      </c>
    </row>
    <row r="56" spans="2:8" ht="6.95" customHeight="1">
      <c r="B56" s="9"/>
      <c r="C56" s="9"/>
      <c r="D56" s="9"/>
      <c r="E56" s="8"/>
      <c r="F56" s="8"/>
      <c r="G56" s="12"/>
      <c r="H56" s="8"/>
    </row>
    <row r="58" spans="2:8">
      <c r="B5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39"/>
      <c r="C60" s="40"/>
      <c r="D60" s="40"/>
      <c r="E60" s="40"/>
      <c r="F60" s="40"/>
      <c r="G60" s="40"/>
      <c r="H60" s="40"/>
    </row>
  </sheetData>
  <mergeCells count="3">
    <mergeCell ref="B60:H60"/>
    <mergeCell ref="B12:F12"/>
    <mergeCell ref="E2:H3"/>
  </mergeCells>
  <phoneticPr fontId="31"/>
  <conditionalFormatting sqref="E8:E10">
    <cfRule type="cellIs" dxfId="0" priority="1" operator="notEqual">
      <formula>"none"</formula>
    </cfRule>
  </conditionalFormatting>
  <hyperlinks>
    <hyperlink ref="E11" r:id="rId1" xr:uid="{4347B859-87E0-46C3-878F-D3D849A60ADB}"/>
    <hyperlink ref="E9" r:id="rId2" xr:uid="{F718264C-D963-4528-8041-CBF1FB63DA2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2023-05-12T05:51:04Z</dcterms:modified>
</cp:coreProperties>
</file>